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Consejo Seccional de Antioquia/"/>
    </mc:Choice>
  </mc:AlternateContent>
  <xr:revisionPtr revIDLastSave="0" documentId="8_{C0E72819-5CE1-4F07-8CF4-34C3C133E87B}" xr6:coauthVersionLast="36" xr6:coauthVersionMax="36" xr10:uidLastSave="{00000000-0000-0000-0000-000000000000}"/>
  <bookViews>
    <workbookView xWindow="0" yWindow="0" windowWidth="20490" windowHeight="7140" tabRatio="898" firstSheet="13" activeTab="11"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B20" i="28" l="1"/>
  <c r="J12" i="28"/>
  <c r="J13" i="28"/>
  <c r="J14" i="28"/>
  <c r="J15" i="28"/>
  <c r="L46" i="28"/>
  <c r="L45" i="28"/>
  <c r="L44" i="28"/>
  <c r="L43" i="28"/>
  <c r="L42" i="28"/>
  <c r="L41" i="28"/>
  <c r="L40" i="28"/>
  <c r="A70" i="29"/>
  <c r="B70" i="29"/>
  <c r="C70" i="29"/>
  <c r="E70" i="29"/>
  <c r="L70" i="29"/>
  <c r="E71" i="29"/>
  <c r="E72" i="29"/>
  <c r="E73" i="29"/>
  <c r="E74" i="29"/>
  <c r="E75" i="29"/>
  <c r="E76" i="29"/>
  <c r="E77" i="29"/>
  <c r="E78" i="29"/>
  <c r="E79" i="29"/>
  <c r="A70" i="28"/>
  <c r="B70" i="28"/>
  <c r="C70" i="28"/>
  <c r="J70" i="28"/>
  <c r="L70" i="28"/>
  <c r="R70" i="28"/>
  <c r="C71" i="28"/>
  <c r="J71" i="28"/>
  <c r="L71" i="28"/>
  <c r="R71" i="28"/>
  <c r="C72" i="28"/>
  <c r="J72" i="28"/>
  <c r="G70" i="27"/>
  <c r="H70" i="27" s="1"/>
  <c r="F70" i="29" s="1"/>
  <c r="L70" i="27"/>
  <c r="L71" i="27"/>
  <c r="K71" i="27" s="1"/>
  <c r="L72" i="27"/>
  <c r="K72" i="27" s="1"/>
  <c r="L73" i="27"/>
  <c r="K73" i="27" s="1"/>
  <c r="L74" i="27"/>
  <c r="K74" i="27" s="1"/>
  <c r="L75" i="27"/>
  <c r="K75" i="27" s="1"/>
  <c r="L76" i="27"/>
  <c r="K76" i="27" s="1"/>
  <c r="L77" i="27"/>
  <c r="K77" i="27" s="1"/>
  <c r="L78" i="27"/>
  <c r="K78" i="27" s="1"/>
  <c r="L79" i="27"/>
  <c r="K79" i="27" s="1"/>
  <c r="S70" i="28" l="1"/>
  <c r="C70" i="37"/>
  <c r="C70" i="36"/>
  <c r="C70" i="35"/>
  <c r="C70" i="18"/>
  <c r="B70" i="37"/>
  <c r="B70" i="36"/>
  <c r="B70" i="35"/>
  <c r="B70" i="18"/>
  <c r="A70" i="37"/>
  <c r="A70" i="36"/>
  <c r="A70" i="35"/>
  <c r="A70" i="18"/>
  <c r="K70" i="28"/>
  <c r="T70" i="28" s="1"/>
  <c r="J70" i="29" s="1"/>
  <c r="M70" i="27"/>
  <c r="K70" i="27"/>
  <c r="N70" i="27" l="1"/>
  <c r="H70" i="29" s="1"/>
  <c r="G70" i="29"/>
  <c r="U70" i="28"/>
  <c r="K70" i="29" s="1"/>
  <c r="D70" i="37"/>
  <c r="D70" i="36"/>
  <c r="D70" i="35"/>
  <c r="D70" i="18"/>
  <c r="E70" i="36"/>
  <c r="E70" i="18"/>
  <c r="E70" i="37"/>
  <c r="E70" i="35"/>
  <c r="V70" i="28"/>
  <c r="M70" i="29" s="1"/>
  <c r="F70" i="36" l="1"/>
  <c r="F70" i="18"/>
  <c r="F70" i="37"/>
  <c r="F70" i="35"/>
  <c r="A60" i="29" l="1"/>
  <c r="B60" i="29"/>
  <c r="C60" i="29"/>
  <c r="E60" i="29"/>
  <c r="L60" i="29"/>
  <c r="E61" i="29"/>
  <c r="E62" i="29"/>
  <c r="E63" i="29"/>
  <c r="E64" i="29"/>
  <c r="E65" i="29"/>
  <c r="E66" i="29"/>
  <c r="E67" i="29"/>
  <c r="E68" i="29"/>
  <c r="E69" i="29"/>
  <c r="A60" i="28"/>
  <c r="B60" i="28"/>
  <c r="C60" i="28"/>
  <c r="J60" i="28"/>
  <c r="L60" i="28"/>
  <c r="R60" i="28"/>
  <c r="C61" i="28"/>
  <c r="J61" i="28"/>
  <c r="L61" i="28"/>
  <c r="R61" i="28"/>
  <c r="C62" i="28"/>
  <c r="J62" i="28"/>
  <c r="C63" i="28"/>
  <c r="C64" i="28"/>
  <c r="C65" i="28"/>
  <c r="C66" i="28"/>
  <c r="C67" i="28"/>
  <c r="C68" i="28"/>
  <c r="G60" i="27"/>
  <c r="H60" i="27" s="1"/>
  <c r="F60" i="29" s="1"/>
  <c r="L60" i="27"/>
  <c r="L61" i="27"/>
  <c r="K61" i="27" s="1"/>
  <c r="L62" i="27"/>
  <c r="K62" i="27" s="1"/>
  <c r="L63" i="27"/>
  <c r="K63" i="27" s="1"/>
  <c r="L64" i="27"/>
  <c r="K64" i="27" s="1"/>
  <c r="L65" i="27"/>
  <c r="K65" i="27" s="1"/>
  <c r="L66" i="27"/>
  <c r="K66" i="27" s="1"/>
  <c r="L67" i="27"/>
  <c r="K67" i="27" s="1"/>
  <c r="L68" i="27"/>
  <c r="K68" i="27" s="1"/>
  <c r="L69" i="27"/>
  <c r="K69" i="27" s="1"/>
  <c r="S60" i="28" l="1"/>
  <c r="C60" i="37"/>
  <c r="C60" i="36"/>
  <c r="C60" i="35"/>
  <c r="C60" i="18"/>
  <c r="B60" i="37"/>
  <c r="B60" i="36"/>
  <c r="B60" i="35"/>
  <c r="B60" i="18"/>
  <c r="A60" i="37"/>
  <c r="A60" i="36"/>
  <c r="A60" i="35"/>
  <c r="A60" i="18"/>
  <c r="K60" i="28"/>
  <c r="T60" i="28" s="1"/>
  <c r="J60" i="29" s="1"/>
  <c r="M60" i="27"/>
  <c r="G60" i="29" s="1"/>
  <c r="K6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L49" i="27"/>
  <c r="K49" i="27" s="1"/>
  <c r="L50" i="27"/>
  <c r="K50" i="27" s="1"/>
  <c r="L51" i="27"/>
  <c r="K51" i="27" s="1"/>
  <c r="L52" i="27"/>
  <c r="K52" i="27" s="1"/>
  <c r="L53" i="27"/>
  <c r="K53" i="27" s="1"/>
  <c r="L54" i="27"/>
  <c r="K54" i="27" s="1"/>
  <c r="L55" i="27"/>
  <c r="K55" i="27" s="1"/>
  <c r="L56" i="27"/>
  <c r="K56" i="27" s="1"/>
  <c r="L57" i="27"/>
  <c r="K57" i="27" s="1"/>
  <c r="L58" i="27"/>
  <c r="K58" i="27" s="1"/>
  <c r="L59" i="27"/>
  <c r="K59" i="27" s="1"/>
  <c r="D60" i="37" l="1"/>
  <c r="D60" i="18"/>
  <c r="D60" i="35"/>
  <c r="D60" i="36"/>
  <c r="N60" i="27"/>
  <c r="H60" i="29" s="1"/>
  <c r="U60" i="28"/>
  <c r="K60" i="29" s="1"/>
  <c r="K48" i="27"/>
  <c r="K40" i="27"/>
  <c r="E60" i="37" l="1"/>
  <c r="E60" i="36"/>
  <c r="E60" i="35"/>
  <c r="E60" i="18"/>
  <c r="V60" i="28"/>
  <c r="M60" i="29" s="1"/>
  <c r="L50" i="29"/>
  <c r="C50" i="29"/>
  <c r="C50" i="36" s="1"/>
  <c r="B50" i="29"/>
  <c r="B50" i="35" s="1"/>
  <c r="A50" i="29"/>
  <c r="A50" i="18" s="1"/>
  <c r="L40" i="29"/>
  <c r="C40" i="29"/>
  <c r="C40" i="37" s="1"/>
  <c r="B40" i="29"/>
  <c r="B40" i="36" s="1"/>
  <c r="A40" i="29"/>
  <c r="A40" i="35" s="1"/>
  <c r="F60" i="35" l="1"/>
  <c r="F60" i="18"/>
  <c r="F60" i="37"/>
  <c r="F60" i="36"/>
  <c r="B50" i="18"/>
  <c r="B40" i="35"/>
  <c r="C50" i="18"/>
  <c r="C50" i="35"/>
  <c r="C40" i="35"/>
  <c r="C40" i="36"/>
  <c r="A50" i="37"/>
  <c r="A50" i="36"/>
  <c r="A40" i="37"/>
  <c r="B50" i="37"/>
  <c r="A50" i="35"/>
  <c r="A40" i="36"/>
  <c r="B50" i="36"/>
  <c r="B40" i="37"/>
  <c r="C50" i="37"/>
  <c r="A40" i="18"/>
  <c r="B40" i="18"/>
  <c r="C40" i="18"/>
  <c r="A40" i="28"/>
  <c r="C51" i="28" l="1"/>
  <c r="C52" i="28"/>
  <c r="C53" i="28"/>
  <c r="C50" i="28"/>
  <c r="C41" i="28"/>
  <c r="C42" i="28"/>
  <c r="C43" i="28"/>
  <c r="C44" i="28"/>
  <c r="C40" i="28"/>
  <c r="B40" i="28"/>
  <c r="C25" i="28"/>
  <c r="C24" i="28"/>
  <c r="C23" i="28"/>
  <c r="C15" i="28"/>
  <c r="L51" i="28" l="1"/>
  <c r="L11" i="28"/>
  <c r="C14" i="28"/>
  <c r="G40" i="27"/>
  <c r="H40" i="27" s="1"/>
  <c r="F40" i="29" s="1"/>
  <c r="M40" i="27" l="1"/>
  <c r="N40" i="27" l="1"/>
  <c r="H40" i="29" s="1"/>
  <c r="G40" i="29"/>
  <c r="O40" i="27"/>
  <c r="G20" i="27"/>
  <c r="G30" i="27"/>
  <c r="G10" i="27"/>
  <c r="K11" i="27"/>
  <c r="B30" i="28" l="1"/>
  <c r="A30" i="28"/>
  <c r="A20" i="28"/>
  <c r="C20" i="28"/>
  <c r="J20" i="28"/>
  <c r="L20" i="28"/>
  <c r="R20" i="28"/>
  <c r="C21" i="28"/>
  <c r="J21" i="28"/>
  <c r="R21" i="28"/>
  <c r="C22" i="28"/>
  <c r="J22" i="28"/>
  <c r="R22" i="28"/>
  <c r="R23" i="28"/>
  <c r="R24" i="28"/>
  <c r="R25" i="28"/>
  <c r="C26" i="28"/>
  <c r="R26" i="28"/>
  <c r="C27" i="28"/>
  <c r="R27" i="28"/>
  <c r="C28" i="28"/>
  <c r="R28" i="28"/>
  <c r="C29" i="28"/>
  <c r="R29" i="28"/>
  <c r="C30" i="28"/>
  <c r="J30" i="28"/>
  <c r="L30" i="28"/>
  <c r="R30" i="28"/>
  <c r="C31" i="28"/>
  <c r="J31" i="28"/>
  <c r="R31" i="28"/>
  <c r="C32" i="28"/>
  <c r="J32" i="28"/>
  <c r="R32" i="28"/>
  <c r="C33" i="28"/>
  <c r="R33" i="28"/>
  <c r="C34" i="28"/>
  <c r="R34" i="28"/>
  <c r="C35" i="28"/>
  <c r="R35" i="28"/>
  <c r="C36" i="28"/>
  <c r="R36" i="28"/>
  <c r="C37" i="28"/>
  <c r="R37" i="28"/>
  <c r="C38" i="28"/>
  <c r="R38" i="28"/>
  <c r="C39" i="28"/>
  <c r="R39" i="28"/>
  <c r="A30" i="29"/>
  <c r="B30" i="29"/>
  <c r="C30" i="29"/>
  <c r="L30" i="29"/>
  <c r="R59" i="28"/>
  <c r="R58" i="28"/>
  <c r="R57" i="28"/>
  <c r="R56" i="28"/>
  <c r="R55" i="28"/>
  <c r="R54" i="28"/>
  <c r="R53" i="28"/>
  <c r="R52" i="28"/>
  <c r="J52" i="28"/>
  <c r="R51" i="28"/>
  <c r="J51" i="28"/>
  <c r="R50" i="28"/>
  <c r="L50" i="28"/>
  <c r="J50" i="28"/>
  <c r="B50" i="28"/>
  <c r="A50" i="28"/>
  <c r="R49" i="28"/>
  <c r="R48" i="28"/>
  <c r="R47" i="28"/>
  <c r="R46" i="28"/>
  <c r="R45" i="28"/>
  <c r="R44" i="28"/>
  <c r="R43" i="28"/>
  <c r="R42" i="28"/>
  <c r="J42" i="28"/>
  <c r="R41" i="28"/>
  <c r="J41" i="28"/>
  <c r="R40" i="28"/>
  <c r="J40" i="28"/>
  <c r="C30" i="37" l="1"/>
  <c r="C30" i="18"/>
  <c r="C30" i="35"/>
  <c r="C30" i="36"/>
  <c r="B30" i="36"/>
  <c r="B30" i="37"/>
  <c r="B30" i="18"/>
  <c r="B30" i="35"/>
  <c r="A30" i="35"/>
  <c r="A30" i="36"/>
  <c r="A30" i="37"/>
  <c r="A30" i="18"/>
  <c r="S30" i="28"/>
  <c r="K30" i="28"/>
  <c r="K20" i="28"/>
  <c r="S50" i="28"/>
  <c r="S20" i="28"/>
  <c r="K40" i="28"/>
  <c r="T40" i="28" s="1"/>
  <c r="K50" i="28"/>
  <c r="S40" i="28"/>
  <c r="U40" i="28" l="1"/>
  <c r="K40" i="29" s="1"/>
  <c r="V40" i="28"/>
  <c r="E40" i="18"/>
  <c r="E40" i="37"/>
  <c r="E40" i="35"/>
  <c r="E40" i="36"/>
  <c r="J40" i="29" l="1"/>
  <c r="M40" i="29"/>
  <c r="G50" i="27"/>
  <c r="H50" i="27" s="1"/>
  <c r="F50" i="29" s="1"/>
  <c r="H30" i="27"/>
  <c r="C13" i="28"/>
  <c r="D40" i="18" l="1"/>
  <c r="D40" i="37"/>
  <c r="D40" i="36"/>
  <c r="D40" i="35"/>
  <c r="F40" i="18"/>
  <c r="F40" i="36"/>
  <c r="F40" i="35"/>
  <c r="F40" i="37"/>
  <c r="T50" i="28"/>
  <c r="J50" i="29" s="1"/>
  <c r="T30" i="28"/>
  <c r="F30" i="29"/>
  <c r="M50" i="27"/>
  <c r="M30" i="27"/>
  <c r="N30" i="27" s="1"/>
  <c r="H30" i="29" s="1"/>
  <c r="D50" i="37" l="1"/>
  <c r="D50" i="18"/>
  <c r="D50" i="35"/>
  <c r="D50" i="36"/>
  <c r="U50" i="28"/>
  <c r="G50" i="29"/>
  <c r="O30" i="27"/>
  <c r="N50" i="27"/>
  <c r="H50" i="29" s="1"/>
  <c r="G30" i="29"/>
  <c r="U30" i="28"/>
  <c r="K30" i="29" s="1"/>
  <c r="J30" i="29"/>
  <c r="O50" i="27"/>
  <c r="D30" i="18" l="1"/>
  <c r="D30" i="35"/>
  <c r="D30" i="36"/>
  <c r="D30" i="37"/>
  <c r="E30" i="37"/>
  <c r="E30" i="35"/>
  <c r="E30" i="18"/>
  <c r="E30" i="36"/>
  <c r="V50" i="28"/>
  <c r="M50" i="29" s="1"/>
  <c r="K50" i="29"/>
  <c r="V30" i="28"/>
  <c r="M30" i="29" s="1"/>
  <c r="F50" i="37" l="1"/>
  <c r="F50" i="35"/>
  <c r="F50" i="18"/>
  <c r="F50" i="36"/>
  <c r="F30" i="36"/>
  <c r="F30" i="37"/>
  <c r="F30" i="35"/>
  <c r="F30" i="18"/>
  <c r="E50" i="37"/>
  <c r="E50" i="35"/>
  <c r="E50" i="36"/>
  <c r="E50" i="18"/>
  <c r="A10" i="28"/>
  <c r="B10" i="28"/>
  <c r="I33" i="5" a="1"/>
  <c r="I33" i="5" s="1"/>
  <c r="C20" i="29" l="1"/>
  <c r="C10" i="29"/>
  <c r="I27" i="5" a="1"/>
  <c r="C10" i="37" l="1"/>
  <c r="C10" i="36"/>
  <c r="C10" i="35"/>
  <c r="C20" i="37"/>
  <c r="C20" i="35"/>
  <c r="C20" i="36"/>
  <c r="I27" i="5"/>
  <c r="L10" i="28"/>
  <c r="C11" i="28"/>
  <c r="C12" i="28"/>
  <c r="C10" i="28"/>
  <c r="L10" i="27" l="1"/>
  <c r="I21" i="5"/>
  <c r="I22" i="5"/>
  <c r="M10" i="27" l="1"/>
  <c r="K10" i="27"/>
  <c r="C20" i="18"/>
  <c r="C10" i="18"/>
  <c r="M20" i="27" l="1"/>
  <c r="G20" i="29" l="1"/>
  <c r="U20" i="28"/>
  <c r="G10" i="29"/>
  <c r="L20" i="29"/>
  <c r="A20" i="29"/>
  <c r="B20" i="29"/>
  <c r="R11" i="28"/>
  <c r="R12" i="28"/>
  <c r="R13" i="28"/>
  <c r="R14" i="28"/>
  <c r="R15" i="28"/>
  <c r="R16" i="28"/>
  <c r="R17" i="28"/>
  <c r="R18" i="28"/>
  <c r="R19" i="28"/>
  <c r="R10" i="28"/>
  <c r="J11" i="28"/>
  <c r="J10" i="28"/>
  <c r="K10" i="28" s="1"/>
  <c r="B20" i="36" l="1"/>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<sst xmlns="http://schemas.openxmlformats.org/spreadsheetml/2006/main" count="934" uniqueCount="516">
  <si>
    <t xml:space="preserve"> MAPA DE RIESGOS SIGCMA</t>
  </si>
  <si>
    <t>DEPENDENCIA (Unidad misional del CSJ o Unidad de la DEAJ o Seccional o CSJ en caso de despachos judiciales certificados)</t>
  </si>
  <si>
    <t>DIRECCION SECCIONAL DE ADMINISTRACION JUDICIAL DE MEDELLIN - CONSEJO SECCIONAL DE LA JUDICATURA ANTIOQUIA</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</si>
  <si>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</si>
  <si>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</si>
  <si>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</si>
  <si>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</si>
  <si>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</si>
  <si>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X</t>
  </si>
  <si>
    <t>DIRECCIÓN SECCIONAL DE ADMINISTRACIÓN JUDICIAL</t>
  </si>
  <si>
    <t>DESPACHO JUDICIAL CERTIFICADO</t>
  </si>
  <si>
    <t>FECHA</t>
  </si>
  <si>
    <t>10 de febrero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</si>
  <si>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</si>
  <si>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</si>
  <si>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</si>
  <si>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</si>
  <si>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</si>
  <si>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</si>
  <si>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</si>
  <si>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</si>
  <si>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</si>
  <si>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</si>
  <si>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</si>
  <si>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</si>
  <si>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</si>
  <si>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</si>
  <si>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</si>
  <si>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</si>
  <si>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</si>
  <si>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</si>
  <si>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CENTRO DE DOCUMENTACION JUDICIAL CENDOJ</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</si>
  <si>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</si>
  <si>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</si>
  <si>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</si>
  <si>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</si>
  <si>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</si>
  <si>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</si>
  <si>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</si>
  <si>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</si>
  <si>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</si>
  <si>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</si>
  <si>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</si>
  <si>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</si>
  <si>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</si>
  <si>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</si>
  <si>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</si>
  <si>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</si>
  <si>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</si>
  <si>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</si>
  <si>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</si>
  <si>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</si>
  <si>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</si>
  <si>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</si>
  <si>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</si>
  <si>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</si>
  <si>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</si>
  <si>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</si>
  <si>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</si>
  <si>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</si>
  <si>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</si>
  <si>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</si>
  <si>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</si>
  <si>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</si>
  <si>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</si>
  <si>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</si>
  <si>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</si>
  <si>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</si>
  <si>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</si>
  <si>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</si>
  <si>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</si>
  <si>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</si>
  <si>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</si>
  <si>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</si>
  <si>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</si>
  <si>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</si>
  <si>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</si>
  <si>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</si>
  <si>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</si>
  <si>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</si>
  <si>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</si>
  <si>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</si>
  <si>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</si>
  <si>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</si>
  <si>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</si>
  <si>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</si>
  <si>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</si>
  <si>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</si>
  <si>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</si>
  <si>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</si>
  <si>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</si>
  <si>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</si>
  <si>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</si>
  <si>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</si>
  <si>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</si>
  <si>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</si>
  <si>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</si>
  <si>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</si>
  <si>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</si>
  <si>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</si>
  <si>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</si>
  <si>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</si>
  <si>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</si>
  <si>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</si>
  <si>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</si>
  <si>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</si>
  <si>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</si>
  <si>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</si>
  <si>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</si>
  <si>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</si>
  <si>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</si>
  <si>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</si>
  <si>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</si>
  <si>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</si>
  <si>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</si>
  <si>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</si>
  <si>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</si>
  <si>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</si>
  <si>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</si>
  <si>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</si>
  <si>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</si>
  <si>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</si>
  <si>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</si>
  <si>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</si>
  <si>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</si>
  <si>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</si>
  <si>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</si>
  <si>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</si>
  <si>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</si>
  <si>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</si>
  <si>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</si>
  <si>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</si>
  <si>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</si>
  <si>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</si>
  <si>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</si>
  <si>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</si>
  <si>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</si>
  <si>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</si>
  <si>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</si>
  <si>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</si>
  <si>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</si>
  <si>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</si>
  <si>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</si>
  <si>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</si>
  <si>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</si>
  <si>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</si>
  <si>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</si>
  <si>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</si>
  <si>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</si>
  <si>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</si>
  <si>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</si>
  <si>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</si>
  <si>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</si>
  <si>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</si>
  <si>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</si>
  <si>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</si>
  <si>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</si>
  <si>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</si>
  <si>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</si>
  <si>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</si>
  <si>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</si>
  <si>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</si>
  <si>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</si>
  <si>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</si>
  <si>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</si>
  <si>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</si>
  <si>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</si>
  <si>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</si>
  <si>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</si>
  <si>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</si>
  <si>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</si>
  <si>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</si>
  <si>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</si>
  <si>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</si>
  <si>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</si>
  <si>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</si>
  <si>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</si>
  <si>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</si>
  <si>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</si>
  <si>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</si>
  <si>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</si>
  <si>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</si>
  <si>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</si>
  <si>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</si>
  <si>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</si>
  <si>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</si>
  <si>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</si>
  <si>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</si>
  <si>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</si>
  <si>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</si>
  <si>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</si>
  <si>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</si>
  <si>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</si>
  <si>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</si>
  <si>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</si>
  <si>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</si>
  <si>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</si>
  <si>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</si>
  <si>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</si>
  <si>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</si>
  <si>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</si>
  <si>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</si>
  <si>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</si>
  <si>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</si>
  <si>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</si>
  <si>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</si>
  <si>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</si>
  <si>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</si>
  <si>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</si>
  <si>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</si>
  <si>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</si>
  <si>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</si>
  <si>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</si>
  <si>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</si>
  <si>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</si>
  <si>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</si>
  <si>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</si>
  <si>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</si>
  <si>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</si>
  <si>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</si>
  <si>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</si>
  <si>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</si>
  <si>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</si>
  <si>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</si>
  <si>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</si>
  <si>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</si>
  <si>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</si>
  <si>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</si>
  <si>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</si>
  <si>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</si>
  <si>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</si>
  <si>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</si>
  <si>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</si>
  <si>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</si>
  <si>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</si>
  <si>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</si>
  <si>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</si>
  <si>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</si>
  <si>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</si>
  <si>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</si>
  <si>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</si>
  <si>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</si>
  <si>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</si>
  <si>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</si>
  <si>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</si>
  <si>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</si>
  <si>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</si>
  <si>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</si>
  <si>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</si>
  <si>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</si>
  <si>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</si>
  <si>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</si>
  <si>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</si>
  <si>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</si>
  <si>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</si>
  <si>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</si>
  <si>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</si>
  <si>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</si>
  <si>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</si>
  <si>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</si>
  <si>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</si>
  <si>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</si>
  <si>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</si>
  <si>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</si>
  <si>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</si>
  <si>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</si>
  <si>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</si>
  <si>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</si>
  <si>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</si>
  <si>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</si>
  <si>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</si>
  <si>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</si>
  <si>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</si>
  <si>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</si>
  <si>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</si>
  <si>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</si>
  <si>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</si>
  <si>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</si>
  <si>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</si>
  <si>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</si>
  <si>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</si>
  <si>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</si>
  <si>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</si>
  <si>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</si>
  <si>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</si>
  <si>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</si>
  <si>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</si>
  <si>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</si>
  <si>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</si>
  <si>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</si>
  <si>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</si>
  <si>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La información  Administrativa y Judicial de  uso y consulta para los usuarios y partes interesadas, no se ublique para consulta  dentro de los  términos  establecidos por Ley o por la Entidad.</t>
  </si>
  <si>
    <t>1. Fallas o indisponibilidad de los medios o canales de comunicación o tecnológicos adecuados o utilizados.</t>
  </si>
  <si>
    <t>Afectación de reputacion,imagén,  credibilidad, satisfacción de usuarios y PI</t>
  </si>
  <si>
    <t xml:space="preserve">De la entidad, seccional, despachos a nivel departamental </t>
  </si>
  <si>
    <t>2. Dificultad en la obtención del material debidamente procesado para su divulgación.</t>
  </si>
  <si>
    <t>Interrupción o afectación en la prestación del servicio judicial</t>
  </si>
  <si>
    <t xml:space="preserve">Entre  0 a 48 horas habiles al año </t>
  </si>
  <si>
    <t>3. Falta de gestión por parte del administrador de contenido de la actividad asignada.</t>
  </si>
  <si>
    <t>4. Incumplimiento o retraso de los proveedores en la prestación del servicio y/o ejecución de actividades.</t>
  </si>
  <si>
    <t>5. Falta de oportunidad en la gestión de las solicitudes.</t>
  </si>
  <si>
    <t>6. Reserva injustificada en la información sobre el trabajo de la corporación.</t>
  </si>
  <si>
    <t>Publicación de información inexacta</t>
  </si>
  <si>
    <t>La información Administrativa y Judicial de  uso y consulta para los usuarios y partes interesadas se publique  con erores de fondo o de forma.</t>
  </si>
  <si>
    <t xml:space="preserve">1. Falta de revisión, analisis y control  de la  información a publicar. </t>
  </si>
  <si>
    <t xml:space="preserve">2. Falta de coordinación en la ejecución de las actividades por la presencia de diversos administradores de contenido. </t>
  </si>
  <si>
    <t>3. Deficiencias y falta de soporte en la herramientas de atención de PQRSDF</t>
  </si>
  <si>
    <t>4. Ausencia de parámetros para la consolidación de la información.</t>
  </si>
  <si>
    <t>5. Ausencia de parametros  y de protocolos para la publicación de contenido.</t>
  </si>
  <si>
    <t>6. Fallas en los controles y procedimientos establecidos.</t>
  </si>
  <si>
    <t xml:space="preserve">Pérdida de información </t>
  </si>
  <si>
    <t>Perdida parcial y/o total de la informacion dispuesta en el portal de la Rama Judicial.</t>
  </si>
  <si>
    <t>1. Fallas de hardware o software.</t>
  </si>
  <si>
    <t>2. Falta de copias de seguridad actualizadas.</t>
  </si>
  <si>
    <t>Interrupción o afectación en la prestación del servicio administrativo</t>
  </si>
  <si>
    <t>Entre 0 a 96 horas habiles al año  o afectación minima</t>
  </si>
  <si>
    <t>3. Desastres físicos o naturales.</t>
  </si>
  <si>
    <t>4. Falta de control en las condiciones ambientales necesarias para la conservación de los documentos.</t>
  </si>
  <si>
    <t xml:space="preserve">5. Fallas en los canales de comunicación. </t>
  </si>
  <si>
    <t>6. Fallas de conectividad.</t>
  </si>
  <si>
    <t>Sustracción o publicación de infomacion reservada</t>
  </si>
  <si>
    <t>Publicación o difusión  de información sin el cumplimiento de los criterios de seguridad, calidad o imágen establecidos.</t>
  </si>
  <si>
    <t>1. Incremento de los delitos informáticos.</t>
  </si>
  <si>
    <t>2. Vulnerabilidad de las plataformas institucionales utilizadas.</t>
  </si>
  <si>
    <t>Incumplimiento de las metas establecidas</t>
  </si>
  <si>
    <t>Incumplimiento del 20% de los indicadores del proceso</t>
  </si>
  <si>
    <t>3. Desconocimiento y no utilización de los canales oficiales de comunicación.</t>
  </si>
  <si>
    <t>4. Robo de identidad de las cuentas de usuario.</t>
  </si>
  <si>
    <t>5. Uso de contraseñas debiles para acceder a las plataformas institucionales.</t>
  </si>
  <si>
    <t>Incumplimiento del 80% de los indicadores del proceso</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</si>
  <si>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</si>
  <si>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</si>
  <si>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</si>
  <si>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</si>
  <si>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</si>
  <si>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Económica</t>
  </si>
  <si>
    <t>Afectación al presupuesto en un valor ≥50%.</t>
  </si>
  <si>
    <t>3. Desconocimiento del Código de Etica y Buen Gobierno.</t>
  </si>
  <si>
    <t>4. Falta o inaplicación de controles.</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</si>
  <si>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</si>
  <si>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</si>
  <si>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</si>
  <si>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2. Falta de ética de terceros interesados  (Debilidades principios y valores).</t>
  </si>
  <si>
    <t>3. Debilidad en los controles establecidos por parte del Despacho Judicial, la interventoría, la supervisión del contrato y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</si>
  <si>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</si>
  <si>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</si>
  <si>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</si>
  <si>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</si>
  <si>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</si>
  <si>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</si>
  <si>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</si>
  <si>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</si>
  <si>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</si>
  <si>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</si>
  <si>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</si>
  <si>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</si>
  <si>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</si>
  <si>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</si>
  <si>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</si>
  <si>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</si>
  <si>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</si>
  <si>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</si>
  <si>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</si>
  <si>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</si>
  <si>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profesional,  verifica la disponibilidad de los diferentes canales que se encuentran disponibles para dar cumplimiento a la publicación de información.</t>
  </si>
  <si>
    <t>SI</t>
  </si>
  <si>
    <t>Establecer alertas en los aplicativos y correos electrónicos que permitan identificar previamente la fecha de la publicación.</t>
  </si>
  <si>
    <t>El profesional a cargo de las publicaciones, verfica que los actos administrativos esten debidamente tramitados para su posterior publicación en el micrositio de la corporación.</t>
  </si>
  <si>
    <t>Una vez se cuente con la información lista para su publicación, deberá ser revisada por el lider de proceso.</t>
  </si>
  <si>
    <t>NO</t>
  </si>
  <si>
    <t>Una vez detectada la equivocación en la publicación se deberá proceder a la elaboración de la respectiva comunicación de corrección</t>
  </si>
  <si>
    <t>Realizar descargas de información localmente</t>
  </si>
  <si>
    <t>El lider de proceso solicitara al lider de soporte Tecnológico mediante correo electrónico la realización de un back up de la información del proceso de manera mensual.</t>
  </si>
  <si>
    <t>El profesional encargado de realizar las publicaciones, cambiará periodicamente las contraseñas de las cuentas y aplicativos destinados a la publicación.</t>
  </si>
  <si>
    <t>El profesional encargado de realizar las publicaciones, verificará la información de caracter reservada con el fin de observar su viabilidad en la publicación.</t>
  </si>
  <si>
    <t>1. Realización de programas de formación, capacitación y sensibilización en temas de probidad y ética de lo público</t>
  </si>
  <si>
    <t>Alerta y reprogramación del servicio</t>
  </si>
  <si>
    <t>2. Socialización del Sistema de Gestión Antisoborno SGAS del CSJ a través de los canales de comunicación</t>
  </si>
  <si>
    <t>Acciones de respuesta ante noticias que afectan la imagen de la entidad</t>
  </si>
  <si>
    <t>3. Monitoreo del evento
4. Verficación de realización del evento (Reunión de conciliación y Actas de prestación  del servicio de Audiencias Virtuales, Videoconferencias y  streaming (Servicios por Demanda)</t>
  </si>
  <si>
    <t>1. Copias de seguridad de los contenidos publicados en el portal web de la Rama Judicial. 
2. Revisión y aprobación de auditorías de publicaciones en el portal web de la Rama Judicial.</t>
  </si>
  <si>
    <t>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</si>
  <si>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</si>
  <si>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</si>
  <si>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</si>
  <si>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</si>
  <si>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</si>
  <si>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</si>
  <si>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</si>
  <si>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</si>
  <si>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</si>
  <si>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</si>
  <si>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</si>
  <si>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</si>
  <si>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</si>
  <si>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</si>
  <si>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</si>
  <si>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</si>
  <si>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</si>
  <si>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</si>
  <si>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</si>
  <si>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</si>
  <si>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</si>
  <si>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</si>
  <si>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</si>
  <si>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</si>
  <si>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</si>
  <si>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</si>
  <si>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</si>
  <si>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</si>
  <si>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</si>
  <si>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</si>
  <si>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</si>
  <si>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</si>
  <si>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</si>
  <si>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</si>
  <si>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</si>
  <si>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</si>
  <si>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</si>
  <si>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</si>
  <si>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</si>
  <si>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</si>
  <si>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</si>
  <si>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</si>
  <si>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</si>
  <si>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 xml:space="preserve">De la entidad y sector justicia a nivel nacional </t>
  </si>
  <si>
    <t>Catastrófico</t>
  </si>
  <si>
    <t>Afectación al presupuesto en un valor ≥0,5%.</t>
  </si>
  <si>
    <t>Afectación al presupuesto en un valor &lt;0,5% y ≥1%.</t>
  </si>
  <si>
    <t>Afectación al presupuesto  en un valor  &lt;1% y ≥5%.</t>
  </si>
  <si>
    <t>Afectación al  presupuesto en un valor  &lt;5% y  ≥20%.</t>
  </si>
  <si>
    <t>Incumplimiento del 40% de los indicadores del proceso</t>
  </si>
  <si>
    <t>Incumplimiento del 60%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</si>
  <si>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</si>
  <si>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</si>
  <si>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</si>
  <si>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</si>
  <si>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</si>
  <si>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</si>
  <si>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</si>
  <si>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</si>
  <si>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</si>
  <si>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</si>
  <si>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</si>
  <si>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</si>
  <si>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</si>
  <si>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</si>
  <si>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</si>
  <si>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</si>
  <si>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</si>
  <si>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</si>
  <si>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</si>
  <si>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</si>
  <si>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</si>
  <si>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</si>
  <si>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</si>
  <si>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</si>
  <si>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</si>
  <si>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</si>
  <si>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</si>
  <si>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</si>
  <si>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</si>
  <si>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</si>
  <si>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</si>
  <si>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</si>
  <si>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</si>
  <si>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</si>
  <si>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</si>
  <si>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</si>
  <si>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</si>
  <si>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</si>
  <si>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</si>
  <si>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</si>
  <si>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</si>
  <si>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</si>
  <si>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</si>
  <si>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</si>
  <si>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</si>
  <si>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</si>
  <si>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</si>
  <si>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</si>
  <si>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</si>
  <si>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</si>
  <si>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</si>
  <si>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</si>
  <si>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</si>
  <si>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</si>
  <si>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</si>
  <si>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</si>
  <si>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</si>
  <si>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</si>
  <si>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</si>
  <si>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</si>
  <si>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</si>
  <si>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</si>
  <si>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</si>
  <si>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</si>
  <si>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</si>
  <si>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</si>
  <si>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</si>
  <si>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</si>
  <si>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</si>
  <si>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</si>
  <si>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</si>
  <si>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</si>
  <si>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</si>
  <si>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</si>
  <si>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</si>
  <si>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</si>
  <si>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El riesgo no se materializó.
El riesgo no se materializó durante el periodo evaluado. Se realizó una revisión detallada de las comunicaciones emitidas, verificando que todas fueron publicadas dentro de los plazos establecidos por la entidad, conforme a los lineamientos institucionales. Esto evidencia el cumplimiento oportuno de las obligaciones en materia de divulgación de información.</t>
  </si>
  <si>
    <t>El riesgo se mantuvo controlado.
Durante el periodo evaluado, no se evidenció la materialización de este riesgo. Se ha verificado que la información publicada por la entidad corresponde con los datos oficiales y ha sido validada previamente por los responsables del proceso. Este control ha permitido garantizar la precisión y veracidad de los contenidos divulgados, minimizando la posibilidad de errores que puedan afectar la confianza institucional o generar interpretaciones incorrectas por parte de los usuarios.</t>
  </si>
  <si>
    <t>Durante el periodo evaluado, no se presentó ninguna situación que evidencie la materialización de este riesgo. La información gestionada por la entidad ha sido resguardada adecuadamente mediante mecanismos de respaldo, control de acceso y almacenamiento seguro. Asimismo, se han aplicado buenas prácticas en la administración de archivos físicos y digitales, lo que ha permitido preservar la integridad, disponibilidad y confidencialidad de los datos institucionales.</t>
  </si>
  <si>
    <t>Durante el periodo evaluado, no se ha identificado la materialización de este riesgo. La entidad ha mantenido controles efectivos para proteger la información clasificada como reservada, incluyendo restricciones de acceso, protocolos de confidencialidad y medidas de seguridad tecnológica. Estas acciones han contribuido a prevenir la divulgación no autorizada o el uso indebido de datos sensibles, garantizando el cumplimiento de las normas legales y éticas en materia de protección de la información.</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</si>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</sst>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b/>
      <sz val="10"/>
      <color rgb="FF000000"/>
      <name val="Arial"/>
      <family val="2"/>
    </font>
    <font>
      <sz val="10"/>
      <color theme="1"/>
      <name val="Calibri Light"/>
      <family val="2"/>
      <scheme val="major"/>
    </font>
    <font>
      <sz val="10"/>
      <color rgb="FF595959"/>
      <name val="Calibri Light"/>
      <family val="2"/>
      <scheme val="major"/>
    </font>
    <font>
      <sz val="12"/>
      <color rgb="FF000000"/>
      <name val="Calibri"/>
      <family val="2"/>
      <scheme val="minor"/>
    </font>
    <font>
      <sz val="11"/>
      <color rgb="FF000000"/>
      <name val="Calibri"/>
      <family val="2"/>
      <scheme val="minor"/>
    </font>
    <font>
      <sz val="10"/>
      <color rgb="FF000000"/>
      <name val="Calibri Light"/>
      <family val="2"/>
      <scheme val="maj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59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6"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7"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2" fillId="0" borderId="0" xfId="0" applyFont="1" applyAlignment="1" applyProtection="1">
      <alignment horizontal="center" vertical="center" wrapText="1" readingOrder="1"/>
      <protection hidden="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9" xfId="0" applyFont="1" applyFill="1" applyBorder="1" applyAlignment="1">
      <alignment horizontal="center" vertical="center" textRotation="90"/>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60"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1" fillId="3" borderId="11" xfId="1" applyFont="1" applyFill="1" applyBorder="1" applyAlignment="1">
      <alignment horizontal="left" vertical="center" wrapText="1"/>
    </xf>
    <xf numFmtId="0" fontId="17"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1"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1" xfId="0" applyFont="1" applyFill="1" applyBorder="1" applyAlignment="1">
      <alignment vertical="center"/>
    </xf>
    <xf numFmtId="0" fontId="25" fillId="4" borderId="106" xfId="0" applyFont="1" applyFill="1" applyBorder="1" applyAlignment="1">
      <alignment vertical="center"/>
    </xf>
    <xf numFmtId="0" fontId="27" fillId="19"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7" fillId="0" borderId="35" xfId="0" applyFont="1" applyBorder="1" applyAlignment="1">
      <alignment horizontal="justify" vertical="center" wrapText="1"/>
    </xf>
    <xf numFmtId="0" fontId="17" fillId="0" borderId="6" xfId="0" applyFont="1" applyBorder="1" applyAlignment="1">
      <alignment horizontal="justify" vertical="center" wrapText="1"/>
    </xf>
    <xf numFmtId="0" fontId="50"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2"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20" borderId="110" xfId="0" applyFont="1" applyFill="1" applyBorder="1" applyAlignment="1" applyProtection="1">
      <alignment horizontal="left" vertical="center" wrapText="1"/>
      <protection locked="0"/>
    </xf>
    <xf numFmtId="0" fontId="69" fillId="20" borderId="110" xfId="0" applyFont="1" applyFill="1" applyBorder="1" applyAlignment="1" applyProtection="1">
      <alignment horizontal="center" vertical="center"/>
      <protection locked="0"/>
    </xf>
    <xf numFmtId="0" fontId="70" fillId="5" borderId="110"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1" borderId="113" xfId="0" applyFont="1" applyFill="1" applyBorder="1" applyAlignment="1">
      <alignment horizontal="center" vertical="center" wrapText="1" readingOrder="1"/>
    </xf>
    <xf numFmtId="0" fontId="73" fillId="3" borderId="113" xfId="0" applyFont="1" applyFill="1" applyBorder="1" applyAlignment="1">
      <alignment horizontal="center" vertical="center" wrapText="1" readingOrder="1"/>
    </xf>
    <xf numFmtId="0" fontId="73" fillId="3" borderId="113" xfId="0" applyFont="1" applyFill="1" applyBorder="1" applyAlignment="1">
      <alignment horizontal="left" vertical="center" wrapText="1"/>
    </xf>
    <xf numFmtId="0" fontId="73" fillId="3" borderId="113" xfId="0" applyFont="1" applyFill="1" applyBorder="1" applyAlignment="1">
      <alignment horizontal="center" vertical="center" wrapText="1"/>
    </xf>
    <xf numFmtId="0" fontId="67" fillId="3" borderId="0" xfId="0" applyFont="1" applyFill="1"/>
    <xf numFmtId="0" fontId="73" fillId="0" borderId="113" xfId="0" applyFont="1" applyBorder="1" applyAlignment="1">
      <alignment horizontal="center" vertical="center" wrapText="1" readingOrder="1"/>
    </xf>
    <xf numFmtId="0" fontId="73" fillId="0" borderId="113" xfId="0" applyFont="1" applyBorder="1" applyAlignment="1">
      <alignment horizontal="left" vertical="center" wrapText="1"/>
    </xf>
    <xf numFmtId="0" fontId="73" fillId="22" borderId="113" xfId="0" applyFont="1" applyFill="1" applyBorder="1" applyAlignment="1">
      <alignment horizontal="left" vertical="center" wrapText="1"/>
    </xf>
    <xf numFmtId="0" fontId="70" fillId="0" borderId="0" xfId="0" applyFont="1" applyAlignment="1">
      <alignment vertical="center" wrapText="1"/>
    </xf>
    <xf numFmtId="0" fontId="71" fillId="0" borderId="113" xfId="0" applyFont="1" applyBorder="1" applyAlignment="1">
      <alignment vertical="center" wrapText="1" readingOrder="1"/>
    </xf>
    <xf numFmtId="0" fontId="73" fillId="3" borderId="113" xfId="0" applyFont="1" applyFill="1" applyBorder="1" applyAlignment="1">
      <alignment horizontal="left" vertical="center" wrapText="1" readingOrder="1"/>
    </xf>
    <xf numFmtId="0" fontId="69" fillId="0" borderId="0" xfId="0" applyFont="1"/>
    <xf numFmtId="0" fontId="73" fillId="3" borderId="113" xfId="0" applyFont="1" applyFill="1" applyBorder="1" applyAlignment="1">
      <alignment horizontal="left" vertical="center"/>
    </xf>
    <xf numFmtId="0" fontId="73" fillId="3" borderId="113" xfId="0" applyFont="1" applyFill="1" applyBorder="1" applyAlignment="1">
      <alignment vertical="center" wrapText="1"/>
    </xf>
    <xf numFmtId="0" fontId="73" fillId="3" borderId="113" xfId="0" applyFont="1" applyFill="1" applyBorder="1" applyAlignment="1">
      <alignment vertical="center" wrapText="1" readingOrder="1"/>
    </xf>
    <xf numFmtId="0" fontId="73" fillId="3" borderId="113" xfId="0" applyFont="1" applyFill="1" applyBorder="1" applyAlignment="1">
      <alignment vertical="center"/>
    </xf>
    <xf numFmtId="0" fontId="73" fillId="3" borderId="113" xfId="0" applyFont="1" applyFill="1" applyBorder="1" applyAlignment="1">
      <alignment horizontal="center" vertical="center"/>
    </xf>
    <xf numFmtId="0" fontId="73" fillId="3" borderId="114" xfId="0" applyFont="1" applyFill="1" applyBorder="1" applyAlignment="1">
      <alignment horizontal="center" vertical="center" wrapText="1" readingOrder="1"/>
    </xf>
    <xf numFmtId="0" fontId="73" fillId="3" borderId="114" xfId="0" applyFont="1" applyFill="1" applyBorder="1" applyAlignment="1">
      <alignment horizontal="left" vertical="center" wrapText="1"/>
    </xf>
    <xf numFmtId="0" fontId="73" fillId="3" borderId="114"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6" fillId="0" borderId="0" xfId="0" applyFont="1"/>
    <xf numFmtId="0" fontId="78" fillId="21" borderId="110" xfId="0" applyFont="1" applyFill="1" applyBorder="1" applyAlignment="1">
      <alignment horizontal="center" vertical="center"/>
    </xf>
    <xf numFmtId="0" fontId="78" fillId="5" borderId="110" xfId="0" applyFont="1" applyFill="1" applyBorder="1" applyAlignment="1">
      <alignment horizontal="center" vertical="center"/>
    </xf>
    <xf numFmtId="0" fontId="78" fillId="5" borderId="110" xfId="0" applyFont="1" applyFill="1" applyBorder="1" applyAlignment="1">
      <alignment vertical="center" wrapText="1"/>
    </xf>
    <xf numFmtId="0" fontId="78" fillId="3" borderId="110" xfId="0" applyFont="1" applyFill="1" applyBorder="1" applyAlignment="1">
      <alignment horizontal="left" vertical="top" wrapText="1"/>
    </xf>
    <xf numFmtId="0" fontId="79" fillId="3" borderId="110" xfId="0" applyFont="1" applyFill="1" applyBorder="1" applyAlignment="1">
      <alignment horizontal="center" vertical="center" wrapText="1"/>
    </xf>
    <xf numFmtId="0" fontId="80" fillId="3" borderId="110" xfId="0" applyFont="1" applyFill="1" applyBorder="1" applyAlignment="1">
      <alignment horizontal="center" vertical="center" wrapText="1"/>
    </xf>
    <xf numFmtId="0" fontId="80" fillId="3" borderId="110" xfId="0" applyFont="1" applyFill="1" applyBorder="1" applyAlignment="1">
      <alignment horizontal="left" vertical="center"/>
    </xf>
    <xf numFmtId="0" fontId="78" fillId="0" borderId="110" xfId="0" applyFont="1" applyBorder="1" applyAlignment="1">
      <alignment vertical="top" wrapText="1"/>
    </xf>
    <xf numFmtId="0" fontId="79" fillId="3" borderId="110" xfId="0" applyFont="1" applyFill="1" applyBorder="1" applyAlignment="1">
      <alignment horizontal="center" vertical="center"/>
    </xf>
    <xf numFmtId="0" fontId="80" fillId="3" borderId="110" xfId="0" applyFont="1" applyFill="1" applyBorder="1" applyAlignment="1">
      <alignment horizontal="center" vertical="center"/>
    </xf>
    <xf numFmtId="0" fontId="78" fillId="3" borderId="110" xfId="0" applyFont="1" applyFill="1" applyBorder="1" applyAlignment="1">
      <alignment horizontal="left" vertical="center" wrapText="1"/>
    </xf>
    <xf numFmtId="0" fontId="78" fillId="0" borderId="110" xfId="0" applyFont="1" applyBorder="1" applyAlignment="1">
      <alignment horizontal="left" vertical="center" wrapText="1"/>
    </xf>
    <xf numFmtId="0" fontId="80" fillId="0" borderId="110" xfId="0" applyFont="1" applyBorder="1" applyAlignment="1">
      <alignment horizontal="left" vertical="center"/>
    </xf>
    <xf numFmtId="0" fontId="76" fillId="0" borderId="0" xfId="0" applyFont="1" applyAlignment="1">
      <alignment horizontal="left"/>
    </xf>
    <xf numFmtId="0" fontId="74" fillId="0" borderId="0" xfId="0" applyFont="1" applyAlignment="1">
      <alignment horizontal="center"/>
    </xf>
    <xf numFmtId="0" fontId="76"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2" fillId="0" borderId="28" xfId="0" applyFont="1" applyBorder="1" applyAlignment="1">
      <alignment horizontal="center" vertical="center" wrapText="1"/>
    </xf>
    <xf numFmtId="0" fontId="22" fillId="0" borderId="109" xfId="0" applyFont="1" applyBorder="1" applyAlignment="1">
      <alignment horizontal="center" vertical="center" wrapText="1"/>
    </xf>
    <xf numFmtId="0" fontId="22" fillId="0" borderId="6" xfId="0" applyFont="1" applyBorder="1" applyAlignment="1" applyProtection="1">
      <alignment horizontal="center" vertical="center" wrapText="1"/>
      <protection locked="0"/>
    </xf>
    <xf numFmtId="0" fontId="22" fillId="0" borderId="117" xfId="0" applyFont="1" applyBorder="1" applyAlignment="1" applyProtection="1">
      <alignment vertical="top" wrapText="1"/>
      <protection locked="0"/>
    </xf>
    <xf numFmtId="0" fontId="22"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8" xfId="0" applyFont="1" applyFill="1" applyBorder="1" applyAlignment="1">
      <alignment horizontal="center" vertical="center"/>
    </xf>
    <xf numFmtId="0" fontId="22" fillId="0" borderId="35" xfId="0" applyFont="1" applyBorder="1" applyAlignment="1" applyProtection="1">
      <alignment horizontal="center" vertical="center" wrapText="1"/>
      <protection locked="0"/>
    </xf>
    <xf numFmtId="14" fontId="22"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1" fillId="3" borderId="23" xfId="0" applyFont="1" applyFill="1" applyBorder="1" applyAlignment="1">
      <alignment horizontal="center" vertical="center"/>
    </xf>
    <xf numFmtId="0" fontId="11" fillId="3" borderId="100" xfId="0" applyFont="1" applyFill="1" applyBorder="1" applyAlignment="1">
      <alignment horizontal="center" vertical="center"/>
    </xf>
    <xf numFmtId="0" fontId="81" fillId="0" borderId="120" xfId="0" applyFont="1" applyBorder="1" applyAlignment="1">
      <alignment horizontal="center" vertical="center" wrapText="1"/>
    </xf>
    <xf numFmtId="0" fontId="81" fillId="0" borderId="72" xfId="0" applyFont="1" applyBorder="1" applyAlignment="1">
      <alignment horizontal="center" vertical="center" wrapText="1"/>
    </xf>
    <xf numFmtId="0" fontId="82" fillId="0" borderId="70" xfId="0" applyFont="1" applyBorder="1" applyAlignment="1">
      <alignment horizontal="center" vertical="center" wrapText="1"/>
    </xf>
    <xf numFmtId="0" fontId="82" fillId="0" borderId="20" xfId="0" applyFont="1" applyBorder="1" applyAlignment="1">
      <alignment horizontal="center" vertical="center" wrapText="1"/>
    </xf>
    <xf numFmtId="0" fontId="81" fillId="0" borderId="121" xfId="0" applyFont="1" applyBorder="1" applyAlignment="1">
      <alignment horizontal="center" vertical="center" wrapText="1"/>
    </xf>
    <xf numFmtId="0" fontId="81" fillId="0" borderId="12" xfId="0" applyFont="1" applyBorder="1" applyAlignment="1">
      <alignment horizontal="center" vertical="center" wrapText="1"/>
    </xf>
    <xf numFmtId="14" fontId="82" fillId="0" borderId="20" xfId="0" applyNumberFormat="1" applyFont="1" applyBorder="1" applyAlignment="1">
      <alignment horizontal="center" vertical="center" wrapText="1"/>
    </xf>
    <xf numFmtId="3" fontId="84" fillId="0" borderId="6" xfId="0" applyNumberFormat="1" applyFont="1" applyBorder="1" applyAlignment="1">
      <alignment horizontal="justify" vertical="center" wrapText="1"/>
    </xf>
    <xf numFmtId="0" fontId="84" fillId="0" borderId="6" xfId="0" applyFont="1" applyBorder="1" applyAlignment="1">
      <alignment horizontal="justify" vertical="center" wrapText="1"/>
    </xf>
    <xf numFmtId="0" fontId="85" fillId="0" borderId="23" xfId="0" applyFont="1" applyBorder="1" applyAlignment="1">
      <alignment wrapText="1"/>
    </xf>
    <xf numFmtId="0" fontId="88" fillId="0" borderId="35" xfId="0" applyFont="1" applyBorder="1" applyAlignment="1">
      <alignment wrapText="1"/>
    </xf>
    <xf numFmtId="0" fontId="88" fillId="0" borderId="23" xfId="0" applyFont="1" applyBorder="1" applyAlignment="1">
      <alignment wrapText="1"/>
    </xf>
    <xf numFmtId="3" fontId="88" fillId="0" borderId="35" xfId="0" applyNumberFormat="1" applyFont="1" applyBorder="1" applyAlignment="1">
      <alignment horizontal="justify" vertical="center" wrapText="1"/>
    </xf>
    <xf numFmtId="0" fontId="88" fillId="0" borderId="35" xfId="0" applyFont="1" applyBorder="1" applyAlignment="1">
      <alignment horizontal="justify" vertical="center" wrapText="1"/>
    </xf>
    <xf numFmtId="3" fontId="88" fillId="0" borderId="6" xfId="0" applyNumberFormat="1" applyFont="1" applyBorder="1" applyAlignment="1">
      <alignment horizontal="justify" vertical="center" wrapText="1"/>
    </xf>
    <xf numFmtId="0" fontId="88" fillId="0" borderId="6" xfId="0" applyFont="1" applyBorder="1" applyAlignment="1">
      <alignment horizontal="justify" vertical="center" wrapText="1"/>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59" fillId="0" borderId="0" xfId="0" applyFont="1" applyAlignment="1">
      <alignment horizontal="center" wrapText="1"/>
    </xf>
    <xf numFmtId="0" fontId="61" fillId="0" borderId="0" xfId="0" applyFont="1" applyAlignment="1">
      <alignment horizontal="center"/>
    </xf>
    <xf numFmtId="0" fontId="83" fillId="15" borderId="0" xfId="0" applyFont="1" applyFill="1" applyAlignment="1" applyProtection="1">
      <alignment horizontal="center" vertical="center" wrapText="1"/>
      <protection locked="0"/>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8" fillId="0" borderId="0" xfId="0" applyFont="1" applyAlignment="1" applyProtection="1">
      <alignment horizontal="center" vertical="center" wrapText="1"/>
      <protection locked="0"/>
    </xf>
    <xf numFmtId="0" fontId="83" fillId="5" borderId="111" xfId="0" applyFont="1" applyFill="1" applyBorder="1" applyAlignment="1" applyProtection="1">
      <alignment horizontal="center" vertical="center" wrapText="1"/>
      <protection locked="0"/>
    </xf>
    <xf numFmtId="0" fontId="70" fillId="5" borderId="112" xfId="0" applyFont="1" applyFill="1" applyBorder="1" applyAlignment="1" applyProtection="1">
      <alignment horizontal="center" vertical="center" wrapText="1"/>
      <protection locked="0"/>
    </xf>
    <xf numFmtId="0" fontId="70" fillId="5" borderId="110" xfId="0" applyFont="1" applyFill="1" applyBorder="1" applyAlignment="1" applyProtection="1">
      <alignment horizontal="center" vertical="center"/>
      <protection locked="0"/>
    </xf>
    <xf numFmtId="0" fontId="69" fillId="5" borderId="110" xfId="0" applyFont="1" applyFill="1" applyBorder="1" applyAlignment="1" applyProtection="1">
      <alignment horizontal="center" vertical="center"/>
      <protection locked="0"/>
    </xf>
    <xf numFmtId="0" fontId="71" fillId="0" borderId="110" xfId="0" applyFont="1" applyBorder="1" applyAlignment="1" applyProtection="1">
      <alignment horizontal="center" vertical="center"/>
      <protection locked="0"/>
    </xf>
    <xf numFmtId="0" fontId="71" fillId="21" borderId="110" xfId="0" applyFont="1" applyFill="1" applyBorder="1" applyAlignment="1" applyProtection="1">
      <alignment horizontal="center" vertical="center"/>
      <protection locked="0"/>
    </xf>
    <xf numFmtId="0" fontId="67" fillId="5" borderId="110" xfId="0" applyFont="1" applyFill="1" applyBorder="1" applyAlignment="1" applyProtection="1">
      <alignment horizontal="center" vertical="center" wrapText="1"/>
      <protection locked="0"/>
    </xf>
    <xf numFmtId="0" fontId="67" fillId="5" borderId="110" xfId="0" applyFont="1" applyFill="1" applyBorder="1" applyAlignment="1" applyProtection="1">
      <alignment horizontal="center" vertical="center"/>
      <protection locked="0"/>
    </xf>
    <xf numFmtId="0" fontId="70" fillId="5" borderId="110" xfId="0" applyFont="1" applyFill="1" applyBorder="1" applyAlignment="1" applyProtection="1">
      <alignment horizontal="left" vertical="center" wrapText="1"/>
      <protection locked="0"/>
    </xf>
    <xf numFmtId="0" fontId="71" fillId="0" borderId="113" xfId="0" applyFont="1" applyBorder="1" applyAlignment="1">
      <alignment horizontal="center" vertical="center" wrapText="1" readingOrder="1"/>
    </xf>
    <xf numFmtId="0" fontId="72" fillId="20" borderId="113" xfId="0" applyFont="1" applyFill="1" applyBorder="1" applyAlignment="1">
      <alignment horizontal="center" vertical="center" wrapText="1" readingOrder="1"/>
    </xf>
    <xf numFmtId="0" fontId="71" fillId="3" borderId="113" xfId="0" applyFont="1" applyFill="1" applyBorder="1" applyAlignment="1">
      <alignment horizontal="center" vertical="center" wrapText="1" readingOrder="1"/>
    </xf>
    <xf numFmtId="0" fontId="71" fillId="0" borderId="113" xfId="0" applyFont="1" applyBorder="1" applyAlignment="1">
      <alignment horizontal="left" vertical="center" wrapText="1" readingOrder="1"/>
    </xf>
    <xf numFmtId="0" fontId="71" fillId="0" borderId="114" xfId="0" applyFont="1" applyBorder="1" applyAlignment="1">
      <alignment horizontal="center" vertical="center" wrapText="1" readingOrder="1"/>
    </xf>
    <xf numFmtId="0" fontId="71" fillId="0" borderId="115" xfId="0" applyFont="1" applyBorder="1" applyAlignment="1">
      <alignment horizontal="center" vertical="center" wrapText="1" readingOrder="1"/>
    </xf>
    <xf numFmtId="0" fontId="71" fillId="0" borderId="116" xfId="0" applyFont="1" applyBorder="1" applyAlignment="1">
      <alignment horizontal="center" vertical="center" wrapText="1" readingOrder="1"/>
    </xf>
    <xf numFmtId="0" fontId="75" fillId="0" borderId="0" xfId="0" applyFont="1" applyAlignment="1">
      <alignment horizontal="center" vertical="center" wrapText="1"/>
    </xf>
    <xf numFmtId="0" fontId="77" fillId="20" borderId="110" xfId="0" applyFont="1" applyFill="1" applyBorder="1" applyAlignment="1">
      <alignment horizontal="center"/>
    </xf>
    <xf numFmtId="0" fontId="78" fillId="21" borderId="110" xfId="0" applyFont="1" applyFill="1" applyBorder="1" applyAlignment="1">
      <alignment horizontal="center" vertical="center" wrapText="1"/>
    </xf>
    <xf numFmtId="0" fontId="78" fillId="21" borderId="110"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7" fillId="3" borderId="6" xfId="0" applyFont="1" applyFill="1" applyBorder="1" applyAlignment="1">
      <alignment horizontal="left" vertical="center" wrapText="1"/>
    </xf>
    <xf numFmtId="0" fontId="51" fillId="3" borderId="6" xfId="1" applyFont="1" applyFill="1" applyBorder="1" applyAlignment="1">
      <alignment horizontal="justify" vertical="center" wrapText="1"/>
    </xf>
    <xf numFmtId="0" fontId="51" fillId="3" borderId="6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67"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51" fillId="3" borderId="29" xfId="1" applyFont="1" applyFill="1" applyBorder="1" applyAlignment="1">
      <alignment horizontal="justify" vertical="center" wrapText="1"/>
    </xf>
    <xf numFmtId="0" fontId="51" fillId="3" borderId="95" xfId="1" applyFont="1" applyFill="1" applyBorder="1" applyAlignment="1">
      <alignment horizontal="justify" vertical="center" wrapText="1"/>
    </xf>
    <xf numFmtId="0" fontId="51"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1" fillId="3" borderId="11" xfId="1" applyFont="1" applyFill="1" applyBorder="1" applyAlignment="1">
      <alignment horizontal="left" vertical="top" wrapText="1"/>
    </xf>
    <xf numFmtId="0" fontId="51" fillId="3" borderId="0" xfId="1" applyFont="1" applyFill="1" applyAlignment="1">
      <alignment horizontal="left" vertical="top" wrapText="1"/>
    </xf>
    <xf numFmtId="0" fontId="51" fillId="3" borderId="12" xfId="1" applyFont="1" applyFill="1" applyBorder="1" applyAlignment="1">
      <alignment horizontal="left" vertical="top" wrapText="1"/>
    </xf>
    <xf numFmtId="0" fontId="58" fillId="4" borderId="77" xfId="2" applyFont="1" applyFill="1" applyBorder="1" applyAlignment="1">
      <alignment horizontal="center" vertical="center" wrapText="1"/>
    </xf>
    <xf numFmtId="0" fontId="58" fillId="4" borderId="77" xfId="1" applyFont="1" applyFill="1" applyBorder="1" applyAlignment="1">
      <alignment horizontal="center" vertical="center"/>
    </xf>
    <xf numFmtId="0" fontId="58" fillId="4" borderId="94" xfId="1" applyFont="1" applyFill="1" applyBorder="1" applyAlignment="1">
      <alignment horizontal="center" vertical="center"/>
    </xf>
    <xf numFmtId="0" fontId="57" fillId="7" borderId="6" xfId="0" applyFont="1" applyFill="1" applyBorder="1" applyAlignment="1">
      <alignment horizontal="left" vertical="center" wrapText="1"/>
    </xf>
    <xf numFmtId="0" fontId="51" fillId="3" borderId="63" xfId="1" applyFont="1" applyFill="1" applyBorder="1" applyAlignment="1">
      <alignment horizontal="justify" vertical="center" wrapText="1"/>
    </xf>
    <xf numFmtId="0" fontId="51" fillId="3" borderId="92"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51" fillId="3" borderId="16" xfId="1" applyFont="1" applyFill="1" applyBorder="1" applyAlignment="1">
      <alignment horizontal="justify" vertical="center" wrapText="1"/>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57" fillId="3" borderId="75" xfId="0" applyFont="1" applyFill="1" applyBorder="1" applyAlignment="1">
      <alignment vertical="center" wrapText="1"/>
    </xf>
    <xf numFmtId="0" fontId="57" fillId="3" borderId="76" xfId="0" applyFont="1" applyFill="1" applyBorder="1" applyAlignment="1">
      <alignment vertical="center" wrapText="1"/>
    </xf>
    <xf numFmtId="0" fontId="57" fillId="3" borderId="15" xfId="0" applyFont="1" applyFill="1" applyBorder="1" applyAlignment="1">
      <alignment vertical="center" wrapText="1"/>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87"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88" xfId="1" quotePrefix="1" applyFont="1" applyFill="1" applyBorder="1" applyAlignment="1">
      <alignment horizontal="left" vertical="top" wrapText="1"/>
    </xf>
    <xf numFmtId="0" fontId="50" fillId="3" borderId="13" xfId="1" quotePrefix="1" applyFont="1" applyFill="1" applyBorder="1" applyAlignment="1">
      <alignment horizontal="justify" vertical="center" wrapText="1"/>
    </xf>
    <xf numFmtId="0" fontId="50" fillId="3" borderId="14" xfId="1" quotePrefix="1" applyFont="1" applyFill="1" applyBorder="1" applyAlignment="1">
      <alignment horizontal="justify" vertical="center" wrapText="1"/>
    </xf>
    <xf numFmtId="0" fontId="50" fillId="3" borderId="89" xfId="1" quotePrefix="1" applyFont="1" applyFill="1" applyBorder="1" applyAlignment="1">
      <alignment horizontal="justify" vertical="center" wrapText="1"/>
    </xf>
    <xf numFmtId="0" fontId="51" fillId="0" borderId="11" xfId="1" quotePrefix="1" applyFont="1" applyBorder="1" applyAlignment="1">
      <alignment horizontal="left" vertical="top" wrapText="1"/>
    </xf>
    <xf numFmtId="0" fontId="51" fillId="0" borderId="0" xfId="1" quotePrefix="1" applyFont="1" applyAlignment="1">
      <alignment horizontal="left" vertical="top" wrapText="1"/>
    </xf>
    <xf numFmtId="0" fontId="51" fillId="0" borderId="12" xfId="1" quotePrefix="1" applyFont="1" applyBorder="1" applyAlignment="1">
      <alignment horizontal="left" vertical="top" wrapText="1"/>
    </xf>
    <xf numFmtId="0" fontId="58" fillId="4" borderId="71" xfId="2" applyFont="1" applyFill="1" applyBorder="1" applyAlignment="1">
      <alignment horizontal="center" vertical="center" wrapText="1"/>
    </xf>
    <xf numFmtId="0" fontId="58" fillId="4" borderId="90" xfId="2" applyFont="1" applyFill="1" applyBorder="1" applyAlignment="1">
      <alignment horizontal="center" vertical="center" wrapText="1"/>
    </xf>
    <xf numFmtId="0" fontId="58" fillId="4" borderId="91" xfId="1" applyFont="1" applyFill="1" applyBorder="1" applyAlignment="1">
      <alignment horizontal="center" vertical="center"/>
    </xf>
    <xf numFmtId="0" fontId="58" fillId="4" borderId="87" xfId="1"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35"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0" xfId="0" applyFont="1" applyFill="1" applyBorder="1" applyAlignment="1" applyProtection="1">
      <alignment horizontal="center" vertical="center" wrapText="1"/>
      <protection locked="0"/>
    </xf>
    <xf numFmtId="0" fontId="4" fillId="16" borderId="56" xfId="0" applyFont="1" applyFill="1" applyBorder="1" applyAlignment="1" applyProtection="1">
      <alignment horizontal="center" vertical="center" wrapText="1"/>
      <protection locked="0"/>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24" fillId="0" borderId="3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86" fillId="0" borderId="35" xfId="0" applyFont="1" applyBorder="1" applyAlignment="1">
      <alignment horizontal="center" vertical="center" wrapText="1"/>
    </xf>
    <xf numFmtId="0" fontId="86" fillId="0" borderId="6" xfId="0" applyFont="1" applyBorder="1" applyAlignment="1">
      <alignment horizontal="center" vertical="center" wrapText="1"/>
    </xf>
    <xf numFmtId="0" fontId="86" fillId="0" borderId="24" xfId="0" applyFont="1" applyBorder="1" applyAlignment="1">
      <alignment horizontal="center" vertical="center" wrapText="1"/>
    </xf>
    <xf numFmtId="9" fontId="87" fillId="0" borderId="35" xfId="4" applyFont="1" applyBorder="1" applyAlignment="1">
      <alignment horizontal="center" vertical="center" wrapText="1"/>
    </xf>
    <xf numFmtId="9" fontId="87" fillId="0" borderId="6" xfId="4" applyFont="1" applyBorder="1" applyAlignment="1">
      <alignment horizontal="center" vertical="center" wrapText="1"/>
    </xf>
    <xf numFmtId="9" fontId="87" fillId="0" borderId="24" xfId="4" applyFont="1" applyBorder="1" applyAlignment="1">
      <alignment horizontal="center" vertical="center" wrapText="1"/>
    </xf>
    <xf numFmtId="9" fontId="49" fillId="0" borderId="35" xfId="4" applyFont="1" applyBorder="1" applyAlignment="1">
      <alignment horizontal="center" vertical="center" wrapText="1"/>
    </xf>
    <xf numFmtId="9" fontId="49" fillId="0" borderId="6" xfId="4" applyFont="1" applyBorder="1" applyAlignment="1">
      <alignment horizontal="center" vertical="center" wrapText="1"/>
    </xf>
    <xf numFmtId="9" fontId="49" fillId="0" borderId="24" xfId="4" applyFont="1" applyBorder="1" applyAlignment="1">
      <alignment horizontal="center" vertical="center" wrapText="1"/>
    </xf>
    <xf numFmtId="0" fontId="4" fillId="4" borderId="79"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100"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0" fillId="0" borderId="31" xfId="0" applyBorder="1" applyAlignment="1">
      <alignment horizontal="center" vertical="top" wrapText="1"/>
    </xf>
    <xf numFmtId="9" fontId="0" fillId="0" borderId="23" xfId="4" applyFont="1" applyBorder="1" applyAlignment="1">
      <alignment horizontal="center" vertical="center" wrapText="1"/>
    </xf>
    <xf numFmtId="0" fontId="24" fillId="0" borderId="23" xfId="0" applyFont="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4"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3" xfId="0" applyFont="1" applyFill="1" applyBorder="1" applyAlignment="1">
      <alignment horizontal="center" vertical="center"/>
    </xf>
    <xf numFmtId="0" fontId="25" fillId="4" borderId="105"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38"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0" fontId="0" fillId="0" borderId="32" xfId="0" applyBorder="1" applyAlignment="1">
      <alignment horizontal="center" vertical="center" wrapText="1"/>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24" fillId="0" borderId="32" xfId="0" applyFont="1" applyBorder="1" applyAlignment="1">
      <alignment horizontal="center" vertical="center" wrapText="1"/>
    </xf>
    <xf numFmtId="0" fontId="0" fillId="0" borderId="83" xfId="0"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2" fontId="0" fillId="0" borderId="24" xfId="0" applyNumberFormat="1" applyBorder="1" applyAlignment="1">
      <alignment horizontal="center" vertical="center" wrapText="1"/>
    </xf>
    <xf numFmtId="0" fontId="0" fillId="0" borderId="32" xfId="0" applyBorder="1" applyAlignment="1">
      <alignment horizontal="center" vertical="center"/>
    </xf>
    <xf numFmtId="9" fontId="0" fillId="0" borderId="32"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46" fillId="0" borderId="6" xfId="0" applyFont="1" applyBorder="1" applyAlignment="1">
      <alignment horizontal="left" vertical="center" wrapText="1"/>
    </xf>
    <xf numFmtId="0" fontId="42" fillId="6" borderId="6" xfId="0" applyFont="1" applyFill="1" applyBorder="1" applyAlignment="1">
      <alignment horizontal="center" vertical="center" wrapText="1" readingOrder="1"/>
    </xf>
    <xf numFmtId="0" fontId="42" fillId="6" borderId="0" xfId="0" applyFont="1" applyFill="1" applyAlignment="1">
      <alignment horizontal="center" vertical="center" wrapText="1" readingOrder="1"/>
    </xf>
    <xf numFmtId="0" fontId="46"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8" borderId="25" xfId="0" applyFont="1" applyFill="1" applyBorder="1" applyAlignment="1">
      <alignment horizontal="center" vertical="center" wrapText="1" readingOrder="1"/>
    </xf>
    <xf numFmtId="0" fontId="30" fillId="18"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66" xfId="0" applyFont="1" applyBorder="1" applyAlignment="1">
      <alignment horizontal="center" vertical="center" wrapText="1"/>
    </xf>
    <xf numFmtId="0" fontId="13" fillId="0" borderId="67"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 fontId="32" fillId="0" borderId="85"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35"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6"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7" borderId="119" xfId="0" applyFont="1" applyFill="1" applyBorder="1" applyAlignment="1">
      <alignment horizontal="center"/>
    </xf>
    <xf numFmtId="0" fontId="27" fillId="17"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0" fontId="13" fillId="0" borderId="35" xfId="0" applyFont="1" applyBorder="1" applyAlignment="1">
      <alignment horizontal="center" vertical="center"/>
    </xf>
    <xf numFmtId="1" fontId="32" fillId="0" borderId="86" xfId="0" applyNumberFormat="1" applyFont="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0" fontId="22" fillId="0" borderId="24" xfId="0" applyFont="1" applyBorder="1" applyAlignment="1">
      <alignment horizontal="center" vertical="center"/>
    </xf>
    <xf numFmtId="0" fontId="32"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68" xfId="0" applyFont="1" applyBorder="1" applyAlignment="1">
      <alignment horizontal="center" vertical="center"/>
    </xf>
    <xf numFmtId="0" fontId="13" fillId="0" borderId="6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7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ill>
        <patternFill>
          <bgColor theme="7" tint="0.59996337778862885"/>
        </patternFill>
      </fill>
    </dxf>
    <dxf>
      <font>
        <color auto="1"/>
      </font>
    </dxf>
    <dxf>
      <font>
        <color rgb="FF9C0006"/>
      </font>
      <fill>
        <patternFill>
          <bgColor rgb="FFFFC7CE"/>
        </patternFill>
      </fill>
    </dxf>
    <dxf>
      <font>
        <color theme="1"/>
      </font>
      <fill>
        <patternFill>
          <bgColor rgb="FFFFC000"/>
        </patternFill>
      </fill>
    </dxf>
    <dxf>
      <font>
        <color theme="1"/>
      </font>
      <fill>
        <patternFill>
          <bgColor rgb="FFFF0000"/>
        </patternFill>
      </fill>
    </dxf>
    <dxf>
      <fill>
        <patternFill>
          <bgColor theme="9"/>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dxf>
    <dxf>
      <fill>
        <patternFill>
          <bgColor rgb="FF92D050"/>
        </patternFill>
      </fill>
    </dxf>
    <dxf>
      <fill>
        <patternFill>
          <bgColor theme="9"/>
        </patternFill>
      </fill>
    </dxf>
    <dxf>
      <fill>
        <patternFill>
          <bgColor theme="9"/>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auto="1"/>
      </font>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rgb="FF9C5700"/>
      </font>
      <fill>
        <patternFill>
          <bgColor rgb="FFFFEB9C"/>
        </patternFill>
      </fill>
    </dxf>
    <dxf>
      <font>
        <color theme="1"/>
      </font>
      <fill>
        <patternFill>
          <bgColor rgb="FFFFC000"/>
        </patternFill>
      </fill>
    </dxf>
    <dxf>
      <fill>
        <patternFill>
          <bgColor rgb="FF92D050"/>
        </patternFill>
      </fill>
    </dxf>
    <dxf>
      <font>
        <color theme="1"/>
      </font>
      <fill>
        <patternFill>
          <bgColor rgb="FF92D050"/>
        </patternFill>
      </fill>
    </dxf>
    <dxf>
      <font>
        <color theme="1"/>
      </font>
      <fill>
        <patternFill>
          <bgColor rgb="FF00B05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2</xdr:row>
      <xdr:rowOff>0</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4" zoomScaleNormal="100" workbookViewId="0">
      <selection activeCell="B19" sqref="B19"/>
    </sheetView>
  </sheetViews>
  <sheetFormatPr baseColWidth="10" defaultColWidth="11.42578125" defaultRowHeight="15"/>
  <cols>
    <col min="1" max="1" width="28.28515625" customWidth="1"/>
    <col min="2" max="2" width="18" customWidth="1"/>
    <col min="3" max="3" width="30.7109375" style="119" customWidth="1"/>
    <col min="4" max="5" width="30.7109375" customWidth="1"/>
    <col min="6" max="8" width="12.42578125" customWidth="1"/>
  </cols>
  <sheetData>
    <row r="1" spans="1:9" ht="42" customHeight="1">
      <c r="A1" s="292"/>
      <c r="B1" s="292"/>
      <c r="C1" s="292"/>
      <c r="D1" s="292"/>
      <c r="E1" s="292"/>
      <c r="F1" s="292"/>
    </row>
    <row r="5" spans="1:9">
      <c r="D5" s="120"/>
      <c r="E5" s="120"/>
      <c r="F5" s="120"/>
      <c r="G5" s="120"/>
      <c r="H5" s="120"/>
    </row>
    <row r="6" spans="1:9">
      <c r="D6" s="120"/>
      <c r="E6" s="120"/>
      <c r="F6" s="120"/>
      <c r="G6" s="120"/>
      <c r="H6" s="120"/>
    </row>
    <row r="7" spans="1:9" ht="33.75">
      <c r="A7" s="293" t="s">
        <v>0</v>
      </c>
      <c r="B7" s="293"/>
      <c r="C7" s="293"/>
      <c r="D7" s="293"/>
      <c r="E7" s="293"/>
      <c r="F7" s="293"/>
      <c r="G7" s="293"/>
      <c r="H7" s="293"/>
      <c r="I7" s="293"/>
    </row>
    <row r="9" spans="1:9" s="6" customFormat="1" ht="81.75" customHeight="1">
      <c r="A9" s="121" t="s">
        <v>1</v>
      </c>
      <c r="B9" s="294" t="s">
        <v>2</v>
      </c>
      <c r="C9" s="295"/>
      <c r="D9" s="295"/>
      <c r="E9" s="295"/>
      <c r="F9" s="295"/>
      <c r="G9" s="295"/>
      <c r="H9" s="295"/>
      <c r="I9" s="295"/>
    </row>
    <row r="10" spans="1:9" s="6" customFormat="1" ht="16.899999999999999" customHeight="1">
      <c r="A10" s="8"/>
      <c r="B10" s="9"/>
      <c r="C10" s="9"/>
      <c r="D10" s="8"/>
      <c r="E10" s="7"/>
    </row>
    <row r="11" spans="1:9" s="6" customFormat="1" ht="84" customHeight="1">
      <c r="A11" s="121" t="s">
        <v>3</v>
      </c>
      <c r="B11" s="198" t="s">
        <v>4</v>
      </c>
      <c r="C11" s="290" t="s">
        <v>5</v>
      </c>
      <c r="D11" s="290"/>
      <c r="E11" s="290"/>
      <c r="F11" s="290"/>
      <c r="G11" s="290"/>
      <c r="H11" s="290"/>
      <c r="I11" s="290"/>
    </row>
    <row r="12" spans="1:9" ht="32.25" customHeight="1">
      <c r="A12" s="122"/>
    </row>
    <row r="13" spans="1:9" ht="32.25" customHeight="1">
      <c r="A13" s="123" t="s">
        <v>6</v>
      </c>
      <c r="B13" s="290"/>
      <c r="C13" s="290"/>
      <c r="D13" s="290"/>
      <c r="E13" s="290"/>
      <c r="F13" s="290"/>
      <c r="G13" s="290"/>
      <c r="H13" s="290"/>
      <c r="I13" s="290"/>
    </row>
    <row r="14" spans="1:9" s="6" customFormat="1" ht="69" customHeight="1">
      <c r="A14" s="123" t="s">
        <v>7</v>
      </c>
      <c r="B14" s="290" t="s">
        <v>8</v>
      </c>
      <c r="C14" s="290"/>
      <c r="D14" s="290"/>
      <c r="E14" s="290"/>
      <c r="F14" s="290"/>
      <c r="G14" s="290"/>
      <c r="H14" s="290"/>
      <c r="I14" s="290"/>
    </row>
    <row r="15" spans="1:9" s="6" customFormat="1" ht="54" customHeight="1">
      <c r="A15" s="123" t="s">
        <v>9</v>
      </c>
      <c r="B15" s="290" t="s">
        <v>8</v>
      </c>
      <c r="C15" s="290"/>
      <c r="D15" s="290"/>
      <c r="E15" s="290"/>
      <c r="F15" s="290"/>
      <c r="G15" s="290"/>
      <c r="H15" s="290"/>
      <c r="I15" s="290"/>
    </row>
    <row r="16" spans="1:9" s="6" customFormat="1" ht="54" customHeight="1">
      <c r="A16" s="121" t="s">
        <v>10</v>
      </c>
      <c r="B16" s="290"/>
      <c r="C16" s="290"/>
      <c r="D16" s="290"/>
      <c r="E16" s="290"/>
      <c r="F16" s="290"/>
      <c r="G16" s="290"/>
      <c r="H16" s="290"/>
      <c r="I16" s="290"/>
    </row>
    <row r="18" spans="1:9" s="6" customFormat="1" ht="54.75" customHeight="1">
      <c r="A18" s="121" t="s">
        <v>11</v>
      </c>
      <c r="B18" s="291" t="s">
        <v>12</v>
      </c>
      <c r="C18" s="291"/>
      <c r="D18" s="291"/>
      <c r="E18" s="291"/>
      <c r="F18" s="291"/>
      <c r="G18" s="291"/>
      <c r="H18" s="291"/>
      <c r="I18" s="291"/>
    </row>
    <row r="21" spans="1:9" ht="19.5" customHeight="1">
      <c r="B21" s="274" t="s">
        <v>13</v>
      </c>
      <c r="C21" s="275" t="s">
        <v>14</v>
      </c>
      <c r="D21" s="275" t="s">
        <v>15</v>
      </c>
      <c r="E21" s="275" t="s">
        <v>16</v>
      </c>
    </row>
    <row r="22" spans="1:9" ht="19.5" customHeight="1">
      <c r="B22" s="276" t="s">
        <v>17</v>
      </c>
      <c r="C22" s="277" t="s">
        <v>18</v>
      </c>
      <c r="D22" s="277" t="s">
        <v>19</v>
      </c>
      <c r="E22" s="277" t="s">
        <v>20</v>
      </c>
    </row>
    <row r="23" spans="1:9" ht="19.5" customHeight="1">
      <c r="B23" s="278" t="s">
        <v>21</v>
      </c>
      <c r="C23" s="279" t="s">
        <v>11</v>
      </c>
      <c r="D23" s="279" t="s">
        <v>11</v>
      </c>
      <c r="E23" s="279" t="s">
        <v>11</v>
      </c>
    </row>
    <row r="24" spans="1:9" ht="19.5" customHeight="1">
      <c r="B24" s="276">
        <v>1</v>
      </c>
      <c r="C24" s="280">
        <v>45243</v>
      </c>
      <c r="D24" s="280">
        <v>45272</v>
      </c>
      <c r="E24" s="280">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2:J30"/>
  <sheetViews>
    <sheetView workbookViewId="0">
      <selection activeCell="N21" sqref="N21"/>
    </sheetView>
  </sheetViews>
  <sheetFormatPr baseColWidth="10" defaultColWidth="11.42578125" defaultRowHeight="15"/>
  <sheetData>
    <row r="2" spans="2:10" ht="18.75">
      <c r="B2" s="296" t="s">
        <v>22</v>
      </c>
      <c r="C2" s="296"/>
      <c r="D2" s="296"/>
      <c r="E2" s="296"/>
      <c r="F2" s="296"/>
      <c r="G2" s="296"/>
      <c r="H2" s="296"/>
      <c r="I2" s="296"/>
      <c r="J2" s="296"/>
    </row>
    <row r="3" spans="2:10" ht="15.75" thickBot="1"/>
    <row r="4" spans="2:10">
      <c r="B4" s="297" t="s">
        <v>23</v>
      </c>
      <c r="C4" s="298"/>
      <c r="D4" s="298"/>
      <c r="E4" s="298"/>
      <c r="F4" s="298"/>
      <c r="G4" s="298"/>
      <c r="H4" s="298"/>
      <c r="I4" s="298"/>
      <c r="J4" s="299"/>
    </row>
    <row r="5" spans="2:10">
      <c r="B5" s="300"/>
      <c r="C5" s="301"/>
      <c r="D5" s="301"/>
      <c r="E5" s="301"/>
      <c r="F5" s="301"/>
      <c r="G5" s="301"/>
      <c r="H5" s="301"/>
      <c r="I5" s="301"/>
      <c r="J5" s="302"/>
    </row>
    <row r="6" spans="2:10">
      <c r="B6" s="300"/>
      <c r="C6" s="301"/>
      <c r="D6" s="301"/>
      <c r="E6" s="301"/>
      <c r="F6" s="301"/>
      <c r="G6" s="301"/>
      <c r="H6" s="301"/>
      <c r="I6" s="301"/>
      <c r="J6" s="302"/>
    </row>
    <row r="7" spans="2:10" ht="15.75" thickBot="1">
      <c r="B7" s="303"/>
      <c r="C7" s="304"/>
      <c r="D7" s="304"/>
      <c r="E7" s="304"/>
      <c r="F7" s="304"/>
      <c r="G7" s="304"/>
      <c r="H7" s="304"/>
      <c r="I7" s="304"/>
      <c r="J7" s="305"/>
    </row>
    <row r="8" spans="2:10" ht="15.75" thickBot="1"/>
    <row r="9" spans="2:10">
      <c r="B9" s="297" t="s">
        <v>24</v>
      </c>
      <c r="C9" s="298"/>
      <c r="D9" s="298"/>
      <c r="E9" s="298"/>
      <c r="F9" s="298"/>
      <c r="G9" s="298"/>
      <c r="H9" s="298"/>
      <c r="I9" s="298"/>
      <c r="J9" s="299"/>
    </row>
    <row r="10" spans="2:10">
      <c r="B10" s="300"/>
      <c r="C10" s="301"/>
      <c r="D10" s="301"/>
      <c r="E10" s="301"/>
      <c r="F10" s="301"/>
      <c r="G10" s="301"/>
      <c r="H10" s="301"/>
      <c r="I10" s="301"/>
      <c r="J10" s="302"/>
    </row>
    <row r="11" spans="2:10">
      <c r="B11" s="300"/>
      <c r="C11" s="301"/>
      <c r="D11" s="301"/>
      <c r="E11" s="301"/>
      <c r="F11" s="301"/>
      <c r="G11" s="301"/>
      <c r="H11" s="301"/>
      <c r="I11" s="301"/>
      <c r="J11" s="302"/>
    </row>
    <row r="12" spans="2:10">
      <c r="B12" s="300"/>
      <c r="C12" s="301"/>
      <c r="D12" s="301"/>
      <c r="E12" s="301"/>
      <c r="F12" s="301"/>
      <c r="G12" s="301"/>
      <c r="H12" s="301"/>
      <c r="I12" s="301"/>
      <c r="J12" s="302"/>
    </row>
    <row r="13" spans="2:10">
      <c r="B13" s="300"/>
      <c r="C13" s="301"/>
      <c r="D13" s="301"/>
      <c r="E13" s="301"/>
      <c r="F13" s="301"/>
      <c r="G13" s="301"/>
      <c r="H13" s="301"/>
      <c r="I13" s="301"/>
      <c r="J13" s="302"/>
    </row>
    <row r="14" spans="2:10">
      <c r="B14" s="300"/>
      <c r="C14" s="301"/>
      <c r="D14" s="301"/>
      <c r="E14" s="301"/>
      <c r="F14" s="301"/>
      <c r="G14" s="301"/>
      <c r="H14" s="301"/>
      <c r="I14" s="301"/>
      <c r="J14" s="302"/>
    </row>
    <row r="15" spans="2:10" ht="15.75" thickBot="1">
      <c r="B15" s="303"/>
      <c r="C15" s="304"/>
      <c r="D15" s="304"/>
      <c r="E15" s="304"/>
      <c r="F15" s="304"/>
      <c r="G15" s="304"/>
      <c r="H15" s="304"/>
      <c r="I15" s="304"/>
      <c r="J15" s="305"/>
    </row>
    <row r="16" spans="2:10" ht="15.75" thickBot="1"/>
    <row r="17" spans="2:10">
      <c r="B17" s="297" t="s">
        <v>25</v>
      </c>
      <c r="C17" s="298"/>
      <c r="D17" s="298"/>
      <c r="E17" s="298"/>
      <c r="F17" s="298"/>
      <c r="G17" s="298"/>
      <c r="H17" s="298"/>
      <c r="I17" s="298"/>
      <c r="J17" s="299"/>
    </row>
    <row r="18" spans="2:10">
      <c r="B18" s="300"/>
      <c r="C18" s="301"/>
      <c r="D18" s="301"/>
      <c r="E18" s="301"/>
      <c r="F18" s="301"/>
      <c r="G18" s="301"/>
      <c r="H18" s="301"/>
      <c r="I18" s="301"/>
      <c r="J18" s="302"/>
    </row>
    <row r="19" spans="2:10">
      <c r="B19" s="300"/>
      <c r="C19" s="301"/>
      <c r="D19" s="301"/>
      <c r="E19" s="301"/>
      <c r="F19" s="301"/>
      <c r="G19" s="301"/>
      <c r="H19" s="301"/>
      <c r="I19" s="301"/>
      <c r="J19" s="302"/>
    </row>
    <row r="20" spans="2:10" ht="15.75" thickBot="1">
      <c r="B20" s="303"/>
      <c r="C20" s="304"/>
      <c r="D20" s="304"/>
      <c r="E20" s="304"/>
      <c r="F20" s="304"/>
      <c r="G20" s="304"/>
      <c r="H20" s="304"/>
      <c r="I20" s="304"/>
      <c r="J20" s="305"/>
    </row>
    <row r="21" spans="2:10" ht="15.75" thickBot="1"/>
    <row r="22" spans="2:10">
      <c r="B22" s="297" t="s">
        <v>26</v>
      </c>
      <c r="C22" s="298"/>
      <c r="D22" s="298"/>
      <c r="E22" s="298"/>
      <c r="F22" s="298"/>
      <c r="G22" s="298"/>
      <c r="H22" s="298"/>
      <c r="I22" s="298"/>
      <c r="J22" s="299"/>
    </row>
    <row r="23" spans="2:10">
      <c r="B23" s="300"/>
      <c r="C23" s="301"/>
      <c r="D23" s="301"/>
      <c r="E23" s="301"/>
      <c r="F23" s="301"/>
      <c r="G23" s="301"/>
      <c r="H23" s="301"/>
      <c r="I23" s="301"/>
      <c r="J23" s="302"/>
    </row>
    <row r="24" spans="2:10">
      <c r="B24" s="300"/>
      <c r="C24" s="301"/>
      <c r="D24" s="301"/>
      <c r="E24" s="301"/>
      <c r="F24" s="301"/>
      <c r="G24" s="301"/>
      <c r="H24" s="301"/>
      <c r="I24" s="301"/>
      <c r="J24" s="302"/>
    </row>
    <row r="25" spans="2:10">
      <c r="B25" s="300"/>
      <c r="C25" s="301"/>
      <c r="D25" s="301"/>
      <c r="E25" s="301"/>
      <c r="F25" s="301"/>
      <c r="G25" s="301"/>
      <c r="H25" s="301"/>
      <c r="I25" s="301"/>
      <c r="J25" s="302"/>
    </row>
    <row r="26" spans="2:10">
      <c r="B26" s="300"/>
      <c r="C26" s="301"/>
      <c r="D26" s="301"/>
      <c r="E26" s="301"/>
      <c r="F26" s="301"/>
      <c r="G26" s="301"/>
      <c r="H26" s="301"/>
      <c r="I26" s="301"/>
      <c r="J26" s="302"/>
    </row>
    <row r="27" spans="2:10">
      <c r="B27" s="300"/>
      <c r="C27" s="301"/>
      <c r="D27" s="301"/>
      <c r="E27" s="301"/>
      <c r="F27" s="301"/>
      <c r="G27" s="301"/>
      <c r="H27" s="301"/>
      <c r="I27" s="301"/>
      <c r="J27" s="302"/>
    </row>
    <row r="28" spans="2:10">
      <c r="B28" s="300"/>
      <c r="C28" s="301"/>
      <c r="D28" s="301"/>
      <c r="E28" s="301"/>
      <c r="F28" s="301"/>
      <c r="G28" s="301"/>
      <c r="H28" s="301"/>
      <c r="I28" s="301"/>
      <c r="J28" s="302"/>
    </row>
    <row r="29" spans="2:10">
      <c r="B29" s="300"/>
      <c r="C29" s="301"/>
      <c r="D29" s="301"/>
      <c r="E29" s="301"/>
      <c r="F29" s="301"/>
      <c r="G29" s="301"/>
      <c r="H29" s="301"/>
      <c r="I29" s="301"/>
      <c r="J29" s="302"/>
    </row>
    <row r="30" spans="2:10" ht="15.75" thickBot="1">
      <c r="B30" s="303"/>
      <c r="C30" s="304"/>
      <c r="D30" s="304"/>
      <c r="E30" s="304"/>
      <c r="F30" s="304"/>
      <c r="G30" s="304"/>
      <c r="H30" s="304"/>
      <c r="I30" s="304"/>
      <c r="J30" s="30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4" tint="-0.249977111117893"/>
  </sheetPr>
  <dimension ref="A1:J82"/>
  <sheetViews>
    <sheetView showGridLines="0" topLeftCell="B5" zoomScaleNormal="100" zoomScaleSheetLayoutView="100" workbookViewId="0">
      <selection activeCell="B5" sqref="B5"/>
    </sheetView>
  </sheetViews>
  <sheetFormatPr baseColWidth="10" defaultColWidth="10.42578125" defaultRowHeight="14.25"/>
  <cols>
    <col min="1" max="1" width="53.28515625" style="233" customWidth="1"/>
    <col min="2" max="2" width="15.42578125" style="234" customWidth="1"/>
    <col min="3" max="3" width="72.140625" style="201" customWidth="1"/>
    <col min="4" max="4" width="24.140625" style="234" customWidth="1"/>
    <col min="5" max="5" width="55.85546875" style="201" customWidth="1"/>
    <col min="6" max="6" width="4.7109375" style="201" customWidth="1"/>
    <col min="7" max="16384" width="10.42578125" style="201"/>
  </cols>
  <sheetData>
    <row r="1" spans="1:8" ht="80.099999999999994" customHeight="1">
      <c r="A1" s="199"/>
      <c r="B1" s="306" t="s">
        <v>27</v>
      </c>
      <c r="C1" s="306"/>
      <c r="D1" s="306"/>
      <c r="E1" s="199"/>
      <c r="F1" s="200"/>
      <c r="G1" s="200"/>
      <c r="H1" s="200"/>
    </row>
    <row r="2" spans="1:8" ht="54.75" customHeight="1">
      <c r="A2" s="202" t="s">
        <v>28</v>
      </c>
      <c r="B2" s="307" t="s">
        <v>2</v>
      </c>
      <c r="C2" s="308"/>
      <c r="D2" s="203" t="s">
        <v>29</v>
      </c>
      <c r="E2" s="204" t="s">
        <v>5</v>
      </c>
    </row>
    <row r="3" spans="1:8" ht="16.7" customHeight="1">
      <c r="A3" s="205"/>
      <c r="B3" s="206"/>
      <c r="C3" s="206"/>
      <c r="D3" s="207"/>
      <c r="E3" s="206"/>
    </row>
    <row r="4" spans="1:8" ht="54.75" customHeight="1">
      <c r="A4" s="202" t="s">
        <v>30</v>
      </c>
      <c r="B4" s="309" t="s">
        <v>31</v>
      </c>
      <c r="C4" s="310"/>
      <c r="D4" s="310"/>
      <c r="E4" s="310"/>
    </row>
    <row r="5" spans="1:8" ht="13.35" customHeight="1">
      <c r="A5" s="208"/>
      <c r="B5" s="209"/>
      <c r="D5" s="207"/>
      <c r="E5" s="207"/>
    </row>
    <row r="6" spans="1:8" ht="21" customHeight="1">
      <c r="A6" s="311" t="s">
        <v>32</v>
      </c>
      <c r="B6" s="312" t="s">
        <v>33</v>
      </c>
      <c r="C6" s="312"/>
      <c r="D6" s="312" t="s">
        <v>34</v>
      </c>
      <c r="E6" s="312"/>
    </row>
    <row r="7" spans="1:8" ht="115.5" customHeight="1">
      <c r="A7" s="311"/>
      <c r="B7" s="313" t="s">
        <v>35</v>
      </c>
      <c r="C7" s="314"/>
      <c r="D7" s="315" t="s">
        <v>36</v>
      </c>
      <c r="E7" s="315"/>
    </row>
    <row r="8" spans="1:8" ht="21" customHeight="1">
      <c r="A8" s="208"/>
      <c r="B8" s="209"/>
      <c r="D8" s="207"/>
      <c r="E8" s="207"/>
    </row>
    <row r="9" spans="1:8" ht="20.100000000000001" customHeight="1">
      <c r="A9" s="317" t="s">
        <v>37</v>
      </c>
      <c r="B9" s="317"/>
      <c r="C9" s="317"/>
      <c r="D9" s="317"/>
      <c r="E9" s="317"/>
    </row>
    <row r="10" spans="1:8" ht="20.100000000000001" customHeight="1">
      <c r="A10" s="210" t="s">
        <v>38</v>
      </c>
      <c r="B10" s="210" t="s">
        <v>39</v>
      </c>
      <c r="C10" s="210" t="s">
        <v>40</v>
      </c>
      <c r="D10" s="210" t="s">
        <v>41</v>
      </c>
      <c r="E10" s="210" t="s">
        <v>42</v>
      </c>
    </row>
    <row r="11" spans="1:8" s="214" customFormat="1" ht="118.5" customHeight="1">
      <c r="A11" s="318" t="s">
        <v>43</v>
      </c>
      <c r="B11" s="211">
        <v>1</v>
      </c>
      <c r="C11" s="212" t="s">
        <v>44</v>
      </c>
      <c r="D11" s="213">
        <v>1</v>
      </c>
      <c r="E11" s="212" t="s">
        <v>45</v>
      </c>
    </row>
    <row r="12" spans="1:8" s="214" customFormat="1" ht="113.25" customHeight="1">
      <c r="A12" s="318"/>
      <c r="B12" s="211">
        <v>2</v>
      </c>
      <c r="C12" s="212" t="s">
        <v>46</v>
      </c>
      <c r="D12" s="213"/>
      <c r="E12" s="212"/>
    </row>
    <row r="13" spans="1:8" ht="80.099999999999994" customHeight="1">
      <c r="A13" s="319" t="s">
        <v>47</v>
      </c>
      <c r="B13" s="215">
        <v>3</v>
      </c>
      <c r="C13" s="216" t="s">
        <v>48</v>
      </c>
      <c r="D13" s="215">
        <v>2</v>
      </c>
      <c r="E13" s="216" t="s">
        <v>49</v>
      </c>
    </row>
    <row r="14" spans="1:8" ht="80.099999999999994" customHeight="1">
      <c r="A14" s="319"/>
      <c r="B14" s="215">
        <v>4</v>
      </c>
      <c r="C14" s="216" t="s">
        <v>50</v>
      </c>
      <c r="D14" s="215"/>
      <c r="E14" s="216"/>
    </row>
    <row r="15" spans="1:8" ht="80.099999999999994" customHeight="1">
      <c r="A15" s="319"/>
      <c r="B15" s="215">
        <v>5</v>
      </c>
      <c r="C15" s="216" t="s">
        <v>51</v>
      </c>
      <c r="D15" s="215"/>
      <c r="E15" s="216"/>
    </row>
    <row r="16" spans="1:8" ht="80.099999999999994" customHeight="1">
      <c r="A16" s="316" t="s">
        <v>52</v>
      </c>
      <c r="B16" s="215">
        <v>6</v>
      </c>
      <c r="C16" s="216" t="s">
        <v>53</v>
      </c>
      <c r="D16" s="215">
        <v>3</v>
      </c>
      <c r="E16" s="212" t="s">
        <v>54</v>
      </c>
    </row>
    <row r="17" spans="1:10" ht="80.099999999999994" customHeight="1">
      <c r="A17" s="316"/>
      <c r="B17" s="215">
        <v>7</v>
      </c>
      <c r="C17" s="216" t="s">
        <v>55</v>
      </c>
      <c r="D17" s="215">
        <v>4</v>
      </c>
      <c r="E17" s="212" t="s">
        <v>56</v>
      </c>
    </row>
    <row r="18" spans="1:10" ht="80.099999999999994" customHeight="1">
      <c r="A18" s="316"/>
      <c r="B18" s="215">
        <v>8</v>
      </c>
      <c r="C18" s="216" t="s">
        <v>57</v>
      </c>
      <c r="D18" s="215"/>
      <c r="E18" s="217"/>
    </row>
    <row r="19" spans="1:10" ht="80.099999999999994" customHeight="1">
      <c r="A19" s="316"/>
      <c r="B19" s="215">
        <v>9</v>
      </c>
      <c r="C19" s="216" t="s">
        <v>58</v>
      </c>
      <c r="D19" s="215"/>
      <c r="E19" s="216"/>
    </row>
    <row r="20" spans="1:10" ht="80.099999999999994" customHeight="1">
      <c r="A20" s="316"/>
      <c r="B20" s="215">
        <v>10</v>
      </c>
      <c r="C20" s="216" t="s">
        <v>59</v>
      </c>
      <c r="D20" s="215"/>
      <c r="E20" s="212"/>
      <c r="J20" s="218"/>
    </row>
    <row r="21" spans="1:10" ht="80.099999999999994" customHeight="1">
      <c r="A21" s="316"/>
      <c r="B21" s="215">
        <v>11</v>
      </c>
      <c r="C21" s="216" t="s">
        <v>60</v>
      </c>
      <c r="D21" s="215"/>
      <c r="E21" s="216"/>
      <c r="J21" s="218"/>
    </row>
    <row r="22" spans="1:10" ht="80.099999999999994" customHeight="1">
      <c r="A22" s="316"/>
      <c r="B22" s="215">
        <v>12</v>
      </c>
      <c r="C22" s="216" t="s">
        <v>61</v>
      </c>
      <c r="D22" s="215"/>
      <c r="E22" s="216"/>
      <c r="J22" s="218"/>
    </row>
    <row r="23" spans="1:10" ht="80.099999999999994" customHeight="1">
      <c r="A23" s="316" t="s">
        <v>62</v>
      </c>
      <c r="B23" s="215">
        <v>13</v>
      </c>
      <c r="C23" s="212" t="s">
        <v>63</v>
      </c>
      <c r="D23" s="211">
        <v>5</v>
      </c>
      <c r="E23" s="212" t="s">
        <v>64</v>
      </c>
    </row>
    <row r="24" spans="1:10" ht="80.099999999999994" customHeight="1">
      <c r="A24" s="316"/>
      <c r="B24" s="215">
        <v>14</v>
      </c>
      <c r="C24" s="212" t="s">
        <v>65</v>
      </c>
      <c r="D24" s="211">
        <v>6</v>
      </c>
      <c r="E24" s="212" t="s">
        <v>66</v>
      </c>
    </row>
    <row r="25" spans="1:10" ht="80.099999999999994" customHeight="1">
      <c r="A25" s="316"/>
      <c r="B25" s="215">
        <v>15</v>
      </c>
      <c r="C25" s="212" t="s">
        <v>67</v>
      </c>
      <c r="D25" s="211">
        <v>7</v>
      </c>
      <c r="E25" s="212" t="s">
        <v>68</v>
      </c>
    </row>
    <row r="26" spans="1:10" ht="80.099999999999994" customHeight="1">
      <c r="A26" s="316"/>
      <c r="B26" s="215">
        <v>16</v>
      </c>
      <c r="C26" s="212" t="s">
        <v>69</v>
      </c>
      <c r="D26" s="211"/>
      <c r="E26" s="212"/>
    </row>
    <row r="27" spans="1:10" ht="174.6" customHeight="1">
      <c r="A27" s="219" t="s">
        <v>70</v>
      </c>
      <c r="B27" s="215">
        <v>17</v>
      </c>
      <c r="C27" s="212" t="s">
        <v>71</v>
      </c>
      <c r="D27" s="211">
        <v>8</v>
      </c>
      <c r="E27" s="212" t="s">
        <v>72</v>
      </c>
    </row>
    <row r="28" spans="1:10" ht="48.75" customHeight="1">
      <c r="A28" s="316" t="s">
        <v>73</v>
      </c>
      <c r="B28" s="215">
        <v>18</v>
      </c>
      <c r="C28" s="220" t="s">
        <v>74</v>
      </c>
      <c r="D28" s="215"/>
      <c r="E28" s="216"/>
    </row>
    <row r="29" spans="1:10" ht="87" customHeight="1">
      <c r="A29" s="316"/>
      <c r="B29" s="215">
        <v>19</v>
      </c>
      <c r="C29" s="220" t="s">
        <v>75</v>
      </c>
      <c r="D29" s="215"/>
      <c r="E29" s="216"/>
    </row>
    <row r="30" spans="1:10" ht="20.100000000000001" customHeight="1">
      <c r="A30" s="317" t="s">
        <v>76</v>
      </c>
      <c r="B30" s="317"/>
      <c r="C30" s="317"/>
      <c r="D30" s="317"/>
      <c r="E30" s="317"/>
    </row>
    <row r="31" spans="1:10" ht="20.100000000000001" customHeight="1">
      <c r="A31" s="210" t="s">
        <v>38</v>
      </c>
      <c r="B31" s="210" t="s">
        <v>39</v>
      </c>
      <c r="C31" s="210" t="s">
        <v>77</v>
      </c>
      <c r="D31" s="210" t="s">
        <v>41</v>
      </c>
      <c r="E31" s="210" t="s">
        <v>78</v>
      </c>
    </row>
    <row r="32" spans="1:10" ht="98.45" customHeight="1">
      <c r="A32" s="316" t="s">
        <v>79</v>
      </c>
      <c r="B32" s="211">
        <v>1</v>
      </c>
      <c r="C32" s="212" t="s">
        <v>80</v>
      </c>
      <c r="D32" s="211">
        <v>1</v>
      </c>
      <c r="E32" s="212" t="s">
        <v>81</v>
      </c>
    </row>
    <row r="33" spans="1:5" ht="81" customHeight="1">
      <c r="A33" s="316"/>
      <c r="B33" s="211">
        <v>2</v>
      </c>
      <c r="C33" s="212" t="s">
        <v>82</v>
      </c>
      <c r="D33" s="211">
        <v>2</v>
      </c>
      <c r="E33" s="212" t="s">
        <v>83</v>
      </c>
    </row>
    <row r="34" spans="1:5" ht="92.1" customHeight="1">
      <c r="A34" s="316"/>
      <c r="B34" s="211"/>
      <c r="C34" s="212"/>
      <c r="D34" s="211">
        <v>3</v>
      </c>
      <c r="E34" s="212" t="s">
        <v>84</v>
      </c>
    </row>
    <row r="35" spans="1:5" ht="68.25" customHeight="1">
      <c r="A35" s="316"/>
      <c r="B35" s="211"/>
      <c r="C35" s="212"/>
      <c r="D35" s="211">
        <v>4</v>
      </c>
      <c r="E35" s="212" t="s">
        <v>85</v>
      </c>
    </row>
    <row r="36" spans="1:5" ht="68.25" customHeight="1">
      <c r="A36" s="316"/>
      <c r="B36" s="211"/>
      <c r="C36" s="214"/>
      <c r="D36" s="211">
        <v>5</v>
      </c>
      <c r="E36" s="212" t="s">
        <v>86</v>
      </c>
    </row>
    <row r="37" spans="1:5" ht="41.45" customHeight="1">
      <c r="A37" s="316"/>
      <c r="B37" s="211"/>
      <c r="C37" s="220"/>
      <c r="D37" s="211">
        <v>6</v>
      </c>
      <c r="E37" s="212" t="s">
        <v>87</v>
      </c>
    </row>
    <row r="38" spans="1:5" ht="49.5" customHeight="1">
      <c r="A38" s="316"/>
      <c r="B38" s="211"/>
      <c r="C38" s="220"/>
      <c r="D38" s="211">
        <v>7</v>
      </c>
      <c r="E38" s="220" t="s">
        <v>88</v>
      </c>
    </row>
    <row r="39" spans="1:5" ht="49.5" customHeight="1">
      <c r="A39" s="316" t="s">
        <v>89</v>
      </c>
      <c r="B39" s="211">
        <v>3</v>
      </c>
      <c r="C39" s="220" t="s">
        <v>90</v>
      </c>
      <c r="D39" s="211">
        <v>8</v>
      </c>
      <c r="E39" s="220" t="s">
        <v>91</v>
      </c>
    </row>
    <row r="40" spans="1:5" ht="49.5" customHeight="1">
      <c r="A40" s="316"/>
      <c r="B40" s="211"/>
      <c r="C40" s="220"/>
      <c r="D40" s="211">
        <v>9</v>
      </c>
      <c r="E40" s="220" t="s">
        <v>92</v>
      </c>
    </row>
    <row r="41" spans="1:5" s="221" customFormat="1" ht="68.25" customHeight="1">
      <c r="A41" s="316"/>
      <c r="B41" s="211"/>
      <c r="C41" s="220"/>
      <c r="D41" s="211">
        <v>10</v>
      </c>
      <c r="E41" s="220" t="s">
        <v>93</v>
      </c>
    </row>
    <row r="42" spans="1:5" s="221" customFormat="1" ht="78.75" customHeight="1">
      <c r="A42" s="316"/>
      <c r="B42" s="211"/>
      <c r="C42" s="222"/>
      <c r="D42" s="211">
        <v>11</v>
      </c>
      <c r="E42" s="220" t="s">
        <v>94</v>
      </c>
    </row>
    <row r="43" spans="1:5" s="221" customFormat="1" ht="42.75">
      <c r="A43" s="316" t="s">
        <v>95</v>
      </c>
      <c r="B43" s="211">
        <v>4</v>
      </c>
      <c r="C43" s="212" t="s">
        <v>96</v>
      </c>
      <c r="D43" s="211">
        <v>12</v>
      </c>
      <c r="E43" s="223" t="s">
        <v>97</v>
      </c>
    </row>
    <row r="44" spans="1:5" s="221" customFormat="1" ht="55.5" customHeight="1">
      <c r="A44" s="316"/>
      <c r="B44" s="211">
        <v>5</v>
      </c>
      <c r="C44" s="212" t="s">
        <v>98</v>
      </c>
      <c r="D44" s="211"/>
      <c r="E44" s="212"/>
    </row>
    <row r="45" spans="1:5" s="221" customFormat="1" ht="42.75">
      <c r="A45" s="316"/>
      <c r="B45" s="211">
        <v>6</v>
      </c>
      <c r="C45" s="212" t="s">
        <v>99</v>
      </c>
      <c r="D45" s="211">
        <v>13</v>
      </c>
      <c r="E45" s="212" t="s">
        <v>100</v>
      </c>
    </row>
    <row r="46" spans="1:5" s="221" customFormat="1" ht="61.5" customHeight="1">
      <c r="A46" s="316"/>
      <c r="B46" s="211">
        <v>7</v>
      </c>
      <c r="C46" s="212" t="s">
        <v>101</v>
      </c>
      <c r="D46" s="211">
        <v>14</v>
      </c>
      <c r="E46" s="212" t="s">
        <v>102</v>
      </c>
    </row>
    <row r="47" spans="1:5" ht="71.25" customHeight="1">
      <c r="A47" s="316"/>
      <c r="B47" s="211">
        <v>8</v>
      </c>
      <c r="C47" s="223" t="s">
        <v>103</v>
      </c>
      <c r="D47" s="211">
        <v>15</v>
      </c>
      <c r="E47" s="212" t="s">
        <v>104</v>
      </c>
    </row>
    <row r="48" spans="1:5" ht="105" customHeight="1">
      <c r="A48" s="316"/>
      <c r="B48" s="211">
        <v>9</v>
      </c>
      <c r="C48" s="212" t="s">
        <v>105</v>
      </c>
      <c r="D48" s="211">
        <v>16</v>
      </c>
      <c r="E48" s="212" t="s">
        <v>106</v>
      </c>
    </row>
    <row r="49" spans="1:5" ht="75.599999999999994" customHeight="1">
      <c r="A49" s="316" t="s">
        <v>107</v>
      </c>
      <c r="B49" s="211">
        <v>10</v>
      </c>
      <c r="C49" s="212" t="s">
        <v>108</v>
      </c>
      <c r="D49" s="211">
        <v>17</v>
      </c>
      <c r="E49" s="212" t="s">
        <v>109</v>
      </c>
    </row>
    <row r="50" spans="1:5" ht="62.45" customHeight="1">
      <c r="A50" s="316"/>
      <c r="B50" s="211">
        <v>11</v>
      </c>
      <c r="C50" s="212" t="s">
        <v>110</v>
      </c>
      <c r="D50" s="213">
        <v>18</v>
      </c>
      <c r="E50" s="212" t="s">
        <v>111</v>
      </c>
    </row>
    <row r="51" spans="1:5" ht="28.5">
      <c r="A51" s="316"/>
      <c r="B51" s="211">
        <v>12</v>
      </c>
      <c r="C51" s="212" t="s">
        <v>112</v>
      </c>
      <c r="D51" s="213">
        <v>19</v>
      </c>
      <c r="E51" s="212" t="s">
        <v>113</v>
      </c>
    </row>
    <row r="52" spans="1:5" ht="57">
      <c r="A52" s="316" t="s">
        <v>114</v>
      </c>
      <c r="B52" s="211">
        <v>13</v>
      </c>
      <c r="C52" s="212" t="s">
        <v>115</v>
      </c>
      <c r="D52" s="213">
        <v>20</v>
      </c>
      <c r="E52" s="223" t="s">
        <v>116</v>
      </c>
    </row>
    <row r="53" spans="1:5" ht="28.5">
      <c r="A53" s="316"/>
      <c r="B53" s="211">
        <v>14</v>
      </c>
      <c r="C53" s="212" t="s">
        <v>117</v>
      </c>
      <c r="D53" s="213">
        <v>21</v>
      </c>
      <c r="E53" s="223" t="s">
        <v>118</v>
      </c>
    </row>
    <row r="54" spans="1:5" ht="71.25">
      <c r="A54" s="316"/>
      <c r="B54" s="211">
        <v>15</v>
      </c>
      <c r="C54" s="212" t="s">
        <v>119</v>
      </c>
      <c r="D54" s="213"/>
      <c r="E54" s="223"/>
    </row>
    <row r="55" spans="1:5" ht="28.5">
      <c r="A55" s="316"/>
      <c r="B55" s="211">
        <v>16</v>
      </c>
      <c r="C55" s="212" t="s">
        <v>120</v>
      </c>
      <c r="D55" s="213"/>
      <c r="E55" s="223"/>
    </row>
    <row r="56" spans="1:5">
      <c r="A56" s="316"/>
      <c r="B56" s="211">
        <v>17</v>
      </c>
      <c r="C56" s="212" t="s">
        <v>121</v>
      </c>
      <c r="D56" s="213"/>
      <c r="E56" s="223"/>
    </row>
    <row r="57" spans="1:5" ht="28.5">
      <c r="A57" s="316"/>
      <c r="B57" s="211">
        <v>18</v>
      </c>
      <c r="C57" s="212" t="s">
        <v>122</v>
      </c>
      <c r="D57" s="213"/>
      <c r="E57" s="223"/>
    </row>
    <row r="58" spans="1:5">
      <c r="A58" s="316"/>
      <c r="B58" s="211">
        <v>19</v>
      </c>
      <c r="C58" s="212" t="s">
        <v>123</v>
      </c>
      <c r="D58" s="213"/>
      <c r="E58" s="223"/>
    </row>
    <row r="59" spans="1:5" ht="28.5">
      <c r="A59" s="316"/>
      <c r="B59" s="211">
        <v>20</v>
      </c>
      <c r="C59" s="212" t="s">
        <v>124</v>
      </c>
      <c r="D59" s="213"/>
      <c r="E59" s="223"/>
    </row>
    <row r="60" spans="1:5" ht="28.5">
      <c r="A60" s="316"/>
      <c r="B60" s="211">
        <v>21</v>
      </c>
      <c r="C60" s="212" t="s">
        <v>125</v>
      </c>
      <c r="D60" s="213"/>
      <c r="E60" s="223"/>
    </row>
    <row r="61" spans="1:5">
      <c r="A61" s="316"/>
      <c r="B61" s="211">
        <v>22</v>
      </c>
      <c r="C61" s="212" t="s">
        <v>126</v>
      </c>
      <c r="D61" s="213"/>
      <c r="E61" s="224"/>
    </row>
    <row r="62" spans="1:5" ht="42.75">
      <c r="A62" s="316" t="s">
        <v>127</v>
      </c>
      <c r="B62" s="211">
        <v>23</v>
      </c>
      <c r="C62" s="212" t="s">
        <v>128</v>
      </c>
      <c r="D62" s="213">
        <v>22</v>
      </c>
      <c r="E62" s="223" t="s">
        <v>129</v>
      </c>
    </row>
    <row r="63" spans="1:5" ht="42.75">
      <c r="A63" s="316"/>
      <c r="B63" s="211">
        <v>24</v>
      </c>
      <c r="C63" s="212" t="s">
        <v>130</v>
      </c>
      <c r="D63" s="213">
        <v>23</v>
      </c>
      <c r="E63" s="212" t="s">
        <v>131</v>
      </c>
    </row>
    <row r="64" spans="1:5">
      <c r="A64" s="316"/>
      <c r="B64" s="211">
        <v>25</v>
      </c>
      <c r="C64" s="212" t="s">
        <v>132</v>
      </c>
      <c r="D64" s="213"/>
      <c r="E64" s="223"/>
    </row>
    <row r="65" spans="1:10" ht="42.75">
      <c r="A65" s="320" t="s">
        <v>133</v>
      </c>
      <c r="B65" s="211">
        <v>26</v>
      </c>
      <c r="C65" s="212" t="s">
        <v>134</v>
      </c>
      <c r="D65" s="213">
        <v>24</v>
      </c>
      <c r="E65" s="223" t="s">
        <v>135</v>
      </c>
    </row>
    <row r="66" spans="1:10" ht="45" customHeight="1">
      <c r="A66" s="321"/>
      <c r="B66" s="211"/>
      <c r="C66" s="212"/>
      <c r="D66" s="213"/>
      <c r="E66" s="213"/>
    </row>
    <row r="67" spans="1:10" ht="77.099999999999994" customHeight="1">
      <c r="A67" s="316" t="s">
        <v>136</v>
      </c>
      <c r="B67" s="211">
        <v>27</v>
      </c>
      <c r="C67" s="212" t="s">
        <v>137</v>
      </c>
      <c r="D67" s="213">
        <v>25</v>
      </c>
      <c r="E67" s="212" t="s">
        <v>138</v>
      </c>
    </row>
    <row r="68" spans="1:10" ht="15.95" customHeight="1">
      <c r="A68" s="316"/>
      <c r="B68" s="211"/>
      <c r="C68" s="212"/>
      <c r="D68" s="213">
        <v>26</v>
      </c>
      <c r="E68" s="212" t="s">
        <v>139</v>
      </c>
    </row>
    <row r="69" spans="1:10" ht="50.1" customHeight="1">
      <c r="A69" s="316" t="s">
        <v>140</v>
      </c>
      <c r="B69" s="211">
        <v>28</v>
      </c>
      <c r="C69" s="223" t="s">
        <v>141</v>
      </c>
      <c r="D69" s="213">
        <v>27</v>
      </c>
      <c r="E69" s="223" t="s">
        <v>142</v>
      </c>
    </row>
    <row r="70" spans="1:10" ht="50.1" customHeight="1">
      <c r="A70" s="316"/>
      <c r="B70" s="211">
        <v>29</v>
      </c>
      <c r="C70" s="223" t="s">
        <v>143</v>
      </c>
      <c r="D70" s="213">
        <v>28</v>
      </c>
      <c r="E70" s="223" t="s">
        <v>144</v>
      </c>
    </row>
    <row r="71" spans="1:10" ht="50.1" customHeight="1">
      <c r="A71" s="316"/>
      <c r="B71" s="211"/>
      <c r="C71" s="214"/>
      <c r="D71" s="213">
        <v>29</v>
      </c>
      <c r="E71" s="223" t="s">
        <v>145</v>
      </c>
    </row>
    <row r="72" spans="1:10" ht="50.1" customHeight="1">
      <c r="A72" s="316"/>
      <c r="B72" s="211"/>
      <c r="C72" s="225"/>
      <c r="D72" s="213">
        <v>30</v>
      </c>
      <c r="E72" s="223" t="s">
        <v>146</v>
      </c>
    </row>
    <row r="73" spans="1:10" ht="50.1" customHeight="1">
      <c r="A73" s="316"/>
      <c r="B73" s="211"/>
      <c r="C73" s="223"/>
      <c r="D73" s="213">
        <v>31</v>
      </c>
      <c r="E73" s="223" t="s">
        <v>147</v>
      </c>
    </row>
    <row r="74" spans="1:10" ht="50.1" customHeight="1">
      <c r="A74" s="316"/>
      <c r="B74" s="211"/>
      <c r="C74" s="223"/>
      <c r="D74" s="213">
        <v>32</v>
      </c>
      <c r="E74" s="223" t="s">
        <v>148</v>
      </c>
    </row>
    <row r="75" spans="1:10" ht="50.1" customHeight="1">
      <c r="A75" s="316"/>
      <c r="B75" s="211"/>
      <c r="C75" s="223"/>
      <c r="D75" s="213">
        <v>33</v>
      </c>
      <c r="E75" s="225" t="s">
        <v>149</v>
      </c>
    </row>
    <row r="76" spans="1:10" ht="39.950000000000003" customHeight="1">
      <c r="A76" s="316"/>
      <c r="B76" s="211"/>
      <c r="C76" s="213"/>
      <c r="D76" s="213">
        <v>34</v>
      </c>
      <c r="E76" s="223" t="s">
        <v>150</v>
      </c>
    </row>
    <row r="77" spans="1:10" ht="39.950000000000003" customHeight="1">
      <c r="A77" s="320" t="s">
        <v>151</v>
      </c>
      <c r="B77" s="211">
        <v>30</v>
      </c>
      <c r="C77" s="212" t="s">
        <v>152</v>
      </c>
      <c r="D77" s="213">
        <v>35</v>
      </c>
      <c r="E77" s="212" t="s">
        <v>153</v>
      </c>
    </row>
    <row r="78" spans="1:10" ht="72" customHeight="1">
      <c r="A78" s="322"/>
      <c r="B78" s="211">
        <v>31</v>
      </c>
      <c r="C78" s="212" t="s">
        <v>154</v>
      </c>
      <c r="D78" s="213">
        <v>36</v>
      </c>
      <c r="E78" s="212" t="s">
        <v>155</v>
      </c>
    </row>
    <row r="79" spans="1:10" ht="72" customHeight="1">
      <c r="A79" s="322"/>
      <c r="B79" s="211">
        <v>32</v>
      </c>
      <c r="C79" s="212" t="s">
        <v>156</v>
      </c>
      <c r="D79" s="226">
        <v>37</v>
      </c>
      <c r="E79" s="212" t="s">
        <v>157</v>
      </c>
    </row>
    <row r="80" spans="1:10" ht="72" customHeight="1">
      <c r="A80" s="322"/>
      <c r="B80" s="211">
        <v>33</v>
      </c>
      <c r="C80" s="212" t="s">
        <v>158</v>
      </c>
      <c r="D80" s="226">
        <v>38</v>
      </c>
      <c r="E80" s="212" t="s">
        <v>159</v>
      </c>
      <c r="J80" s="201" t="s">
        <v>36</v>
      </c>
    </row>
    <row r="81" spans="1:5" ht="72" customHeight="1">
      <c r="A81" s="322"/>
      <c r="B81" s="227">
        <v>34</v>
      </c>
      <c r="C81" s="228" t="s">
        <v>160</v>
      </c>
      <c r="D81" s="229">
        <v>39</v>
      </c>
      <c r="E81" s="228" t="s">
        <v>161</v>
      </c>
    </row>
    <row r="82" spans="1:5" ht="72" customHeight="1">
      <c r="A82" s="230"/>
      <c r="B82" s="231"/>
      <c r="C82" s="232"/>
      <c r="D82" s="231"/>
      <c r="E82" s="232"/>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4" tint="-0.249977111117893"/>
  </sheetPr>
  <dimension ref="A1:F13"/>
  <sheetViews>
    <sheetView showGridLines="0" zoomScale="90" zoomScaleNormal="90" zoomScaleSheetLayoutView="100" workbookViewId="0">
      <selection activeCell="D7" sqref="D7"/>
    </sheetView>
  </sheetViews>
  <sheetFormatPr baseColWidth="10" defaultColWidth="10.42578125" defaultRowHeight="15"/>
  <cols>
    <col min="1" max="1" width="60.85546875" style="250" customWidth="1"/>
    <col min="2" max="2" width="15.85546875" style="251" customWidth="1"/>
    <col min="3" max="5" width="15.85546875" style="252" customWidth="1"/>
    <col min="6" max="6" width="40.85546875" style="250" customWidth="1"/>
    <col min="7" max="7" width="2.7109375" style="236" customWidth="1"/>
    <col min="8" max="16384" width="10.42578125" style="236"/>
  </cols>
  <sheetData>
    <row r="1" spans="1:6" ht="80.099999999999994" customHeight="1">
      <c r="A1" s="235"/>
      <c r="B1" s="323" t="s">
        <v>162</v>
      </c>
      <c r="C1" s="323"/>
      <c r="D1" s="323"/>
      <c r="E1" s="323"/>
      <c r="F1" s="235"/>
    </row>
    <row r="2" spans="1:6">
      <c r="A2" s="324" t="s">
        <v>163</v>
      </c>
      <c r="B2" s="324"/>
      <c r="C2" s="324"/>
      <c r="D2" s="324"/>
      <c r="E2" s="324"/>
      <c r="F2" s="324"/>
    </row>
    <row r="3" spans="1:6" ht="28.5" customHeight="1">
      <c r="A3" s="325" t="s">
        <v>164</v>
      </c>
      <c r="B3" s="326" t="s">
        <v>165</v>
      </c>
      <c r="C3" s="326"/>
      <c r="D3" s="326"/>
      <c r="E3" s="326"/>
      <c r="F3" s="237" t="s">
        <v>166</v>
      </c>
    </row>
    <row r="4" spans="1:6" ht="46.5" customHeight="1">
      <c r="A4" s="325"/>
      <c r="B4" s="238" t="s">
        <v>167</v>
      </c>
      <c r="C4" s="238" t="s">
        <v>168</v>
      </c>
      <c r="D4" s="238" t="s">
        <v>169</v>
      </c>
      <c r="E4" s="238" t="s">
        <v>170</v>
      </c>
      <c r="F4" s="239"/>
    </row>
    <row r="5" spans="1:6" ht="65.099999999999994" customHeight="1">
      <c r="A5" s="240" t="s">
        <v>171</v>
      </c>
      <c r="B5" s="241"/>
      <c r="C5" s="242"/>
      <c r="D5" s="242">
        <v>8.9</v>
      </c>
      <c r="E5" s="242">
        <v>13.16</v>
      </c>
      <c r="F5" s="243" t="s">
        <v>172</v>
      </c>
    </row>
    <row r="6" spans="1:6" ht="65.099999999999994" customHeight="1">
      <c r="A6" s="244" t="s">
        <v>173</v>
      </c>
      <c r="B6" s="241"/>
      <c r="C6" s="242"/>
      <c r="D6" s="242">
        <v>11</v>
      </c>
      <c r="E6" s="242" t="s">
        <v>174</v>
      </c>
      <c r="F6" s="243" t="s">
        <v>172</v>
      </c>
    </row>
    <row r="7" spans="1:6" ht="65.099999999999994" customHeight="1">
      <c r="A7" s="244" t="s">
        <v>175</v>
      </c>
      <c r="B7" s="245"/>
      <c r="C7" s="246"/>
      <c r="D7" s="246">
        <v>1</v>
      </c>
      <c r="E7" s="246" t="s">
        <v>176</v>
      </c>
      <c r="F7" s="243" t="s">
        <v>172</v>
      </c>
    </row>
    <row r="8" spans="1:6" ht="65.099999999999994" customHeight="1">
      <c r="A8" s="247" t="s">
        <v>177</v>
      </c>
      <c r="B8" s="245">
        <v>16</v>
      </c>
      <c r="C8" s="246">
        <v>3.4</v>
      </c>
      <c r="D8" s="246" t="s">
        <v>178</v>
      </c>
      <c r="E8" s="246" t="s">
        <v>179</v>
      </c>
      <c r="F8" s="243" t="s">
        <v>172</v>
      </c>
    </row>
    <row r="9" spans="1:6" ht="78.95" customHeight="1">
      <c r="A9" s="247" t="s">
        <v>180</v>
      </c>
      <c r="B9" s="245" t="s">
        <v>181</v>
      </c>
      <c r="C9" s="245">
        <v>7</v>
      </c>
      <c r="D9" s="242" t="s">
        <v>182</v>
      </c>
      <c r="E9" s="242" t="s">
        <v>183</v>
      </c>
      <c r="F9" s="243" t="s">
        <v>172</v>
      </c>
    </row>
    <row r="10" spans="1:6" ht="65.099999999999994" customHeight="1">
      <c r="A10" s="244" t="s">
        <v>184</v>
      </c>
      <c r="B10" s="241"/>
      <c r="C10" s="242"/>
      <c r="D10" s="242" t="s">
        <v>185</v>
      </c>
      <c r="E10" s="242">
        <v>28</v>
      </c>
      <c r="F10" s="243" t="s">
        <v>172</v>
      </c>
    </row>
    <row r="11" spans="1:6" ht="65.099999999999994" customHeight="1">
      <c r="A11" s="248" t="s">
        <v>186</v>
      </c>
      <c r="B11" s="245"/>
      <c r="C11" s="246"/>
      <c r="D11" s="246" t="s">
        <v>187</v>
      </c>
      <c r="E11" s="246">
        <v>20.21</v>
      </c>
      <c r="F11" s="249" t="s">
        <v>172</v>
      </c>
    </row>
    <row r="12" spans="1:6" ht="65.099999999999994" customHeight="1">
      <c r="A12" s="248" t="s">
        <v>188</v>
      </c>
      <c r="B12" s="245"/>
      <c r="C12" s="246"/>
      <c r="D12" s="242" t="s">
        <v>189</v>
      </c>
      <c r="E12" s="246" t="s">
        <v>190</v>
      </c>
      <c r="F12" s="249" t="s">
        <v>172</v>
      </c>
    </row>
    <row r="13" spans="1:6" ht="65.099999999999994" customHeight="1">
      <c r="A13" s="248" t="s">
        <v>191</v>
      </c>
      <c r="B13" s="245">
        <v>2.17</v>
      </c>
      <c r="C13" s="246">
        <v>8</v>
      </c>
      <c r="D13" s="246">
        <v>1</v>
      </c>
      <c r="E13" s="246" t="s">
        <v>192</v>
      </c>
      <c r="F13" s="249" t="s">
        <v>193</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F15" sqref="F15:G15"/>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67" t="s">
        <v>194</v>
      </c>
      <c r="C2" s="368"/>
      <c r="D2" s="368"/>
      <c r="E2" s="368"/>
      <c r="F2" s="368"/>
      <c r="G2" s="369"/>
    </row>
    <row r="3" spans="2:9" ht="15">
      <c r="B3" s="370" t="s">
        <v>195</v>
      </c>
      <c r="C3" s="371"/>
      <c r="D3" s="372"/>
      <c r="E3" s="372"/>
      <c r="F3" s="372"/>
      <c r="G3" s="373"/>
    </row>
    <row r="4" spans="2:9" ht="88.5" customHeight="1">
      <c r="B4" s="374" t="s">
        <v>196</v>
      </c>
      <c r="C4" s="375"/>
      <c r="D4" s="375"/>
      <c r="E4" s="375"/>
      <c r="F4" s="375"/>
      <c r="G4" s="376"/>
    </row>
    <row r="5" spans="2:9" ht="15">
      <c r="B5" s="105"/>
      <c r="C5" s="124"/>
      <c r="D5" s="125"/>
      <c r="E5" s="126"/>
      <c r="F5" s="126"/>
      <c r="G5" s="126"/>
    </row>
    <row r="6" spans="2:9" ht="16.5" customHeight="1">
      <c r="B6" s="377" t="s">
        <v>197</v>
      </c>
      <c r="C6" s="378"/>
      <c r="D6" s="378"/>
      <c r="E6" s="378"/>
      <c r="F6" s="378"/>
      <c r="G6" s="379"/>
    </row>
    <row r="7" spans="2:9" ht="76.5" customHeight="1">
      <c r="B7" s="377"/>
      <c r="C7" s="378"/>
      <c r="D7" s="378"/>
      <c r="E7" s="378"/>
      <c r="F7" s="378"/>
      <c r="G7" s="379"/>
    </row>
    <row r="8" spans="2:9" ht="15" thickBot="1">
      <c r="B8" s="127"/>
      <c r="C8" s="128"/>
      <c r="D8" s="128"/>
      <c r="E8" s="129"/>
      <c r="F8" s="130"/>
      <c r="G8" s="130"/>
    </row>
    <row r="9" spans="2:9">
      <c r="B9" s="131"/>
      <c r="C9" s="132" t="s">
        <v>198</v>
      </c>
      <c r="D9" s="380" t="s">
        <v>199</v>
      </c>
      <c r="E9" s="381"/>
      <c r="F9" s="382" t="s">
        <v>200</v>
      </c>
      <c r="G9" s="383"/>
    </row>
    <row r="10" spans="2:9" ht="15" customHeight="1">
      <c r="B10" s="133"/>
      <c r="C10" s="107">
        <v>5</v>
      </c>
      <c r="D10" s="365" t="s">
        <v>201</v>
      </c>
      <c r="E10" s="366"/>
      <c r="F10" s="359" t="s">
        <v>202</v>
      </c>
      <c r="G10" s="356"/>
      <c r="H10" s="328"/>
      <c r="I10" s="328"/>
    </row>
    <row r="11" spans="2:9">
      <c r="B11" s="133"/>
      <c r="C11" s="107">
        <v>5</v>
      </c>
      <c r="D11" s="365" t="s">
        <v>203</v>
      </c>
      <c r="E11" s="366"/>
      <c r="F11" s="359" t="s">
        <v>204</v>
      </c>
      <c r="G11" s="356"/>
      <c r="H11" s="328"/>
      <c r="I11" s="328"/>
    </row>
    <row r="12" spans="2:9">
      <c r="B12" s="133"/>
      <c r="C12" s="107">
        <v>5</v>
      </c>
      <c r="D12" s="365" t="s">
        <v>205</v>
      </c>
      <c r="E12" s="366"/>
      <c r="F12" s="359" t="s">
        <v>206</v>
      </c>
      <c r="G12" s="356"/>
      <c r="H12" s="328"/>
      <c r="I12" s="328"/>
    </row>
    <row r="13" spans="2:9" ht="27.75" customHeight="1">
      <c r="B13" s="133"/>
      <c r="C13" s="107">
        <v>5</v>
      </c>
      <c r="D13" s="365" t="s">
        <v>207</v>
      </c>
      <c r="E13" s="366"/>
      <c r="F13" s="359" t="s">
        <v>208</v>
      </c>
      <c r="G13" s="356"/>
      <c r="H13" s="328"/>
      <c r="I13" s="328"/>
    </row>
    <row r="14" spans="2:9">
      <c r="B14" s="133"/>
      <c r="C14" s="107">
        <v>5</v>
      </c>
      <c r="D14" s="365" t="s">
        <v>209</v>
      </c>
      <c r="E14" s="366"/>
      <c r="F14" s="359" t="s">
        <v>210</v>
      </c>
      <c r="G14" s="356"/>
      <c r="H14" s="328"/>
      <c r="I14" s="328"/>
    </row>
    <row r="15" spans="2:9" ht="41.25" customHeight="1">
      <c r="B15" s="133"/>
      <c r="C15" s="107">
        <v>5</v>
      </c>
      <c r="D15" s="365" t="s">
        <v>211</v>
      </c>
      <c r="E15" s="366"/>
      <c r="F15" s="359" t="s">
        <v>212</v>
      </c>
      <c r="G15" s="356"/>
      <c r="H15" s="328"/>
      <c r="I15" s="328"/>
    </row>
    <row r="16" spans="2:9" ht="41.25" customHeight="1">
      <c r="B16" s="133"/>
      <c r="C16" s="107">
        <v>5</v>
      </c>
      <c r="D16" s="360" t="s">
        <v>213</v>
      </c>
      <c r="E16" s="361"/>
      <c r="F16" s="359" t="s">
        <v>214</v>
      </c>
      <c r="G16" s="356"/>
      <c r="H16" s="328"/>
      <c r="I16" s="328"/>
    </row>
    <row r="17" spans="2:9" ht="51.75" customHeight="1">
      <c r="B17" s="133"/>
      <c r="C17" s="107">
        <v>5</v>
      </c>
      <c r="D17" s="361" t="s">
        <v>215</v>
      </c>
      <c r="E17" s="364"/>
      <c r="F17" s="359" t="s">
        <v>216</v>
      </c>
      <c r="G17" s="356"/>
      <c r="H17" s="328"/>
      <c r="I17" s="328"/>
    </row>
    <row r="18" spans="2:9" ht="51.75" customHeight="1">
      <c r="B18" s="133"/>
      <c r="C18" s="107">
        <v>5</v>
      </c>
      <c r="D18" s="360" t="s">
        <v>217</v>
      </c>
      <c r="E18" s="361"/>
      <c r="F18" s="359" t="s">
        <v>218</v>
      </c>
      <c r="G18" s="356"/>
      <c r="H18" s="328"/>
      <c r="I18" s="328"/>
    </row>
    <row r="19" spans="2:9" ht="51.75" customHeight="1">
      <c r="B19" s="133"/>
      <c r="C19" s="107">
        <v>5</v>
      </c>
      <c r="D19" s="113" t="s">
        <v>219</v>
      </c>
      <c r="E19" s="114"/>
      <c r="F19" s="359" t="s">
        <v>220</v>
      </c>
      <c r="G19" s="356"/>
      <c r="H19" s="328"/>
      <c r="I19" s="328"/>
    </row>
    <row r="20" spans="2:9" ht="51.75" customHeight="1">
      <c r="B20" s="133"/>
      <c r="C20" s="107">
        <v>5</v>
      </c>
      <c r="D20" s="113" t="s">
        <v>221</v>
      </c>
      <c r="E20" s="114"/>
      <c r="F20" s="359" t="s">
        <v>222</v>
      </c>
      <c r="G20" s="356"/>
      <c r="H20" s="328"/>
      <c r="I20" s="328"/>
    </row>
    <row r="21" spans="2:9" ht="66.75" customHeight="1">
      <c r="B21" s="133"/>
      <c r="C21" s="107">
        <v>5</v>
      </c>
      <c r="D21" s="360" t="s">
        <v>223</v>
      </c>
      <c r="E21" s="361"/>
      <c r="F21" s="359" t="s">
        <v>224</v>
      </c>
      <c r="G21" s="356"/>
      <c r="H21" s="328"/>
      <c r="I21" s="328"/>
    </row>
    <row r="22" spans="2:9" ht="36" customHeight="1">
      <c r="B22" s="133"/>
      <c r="C22" s="107">
        <v>5</v>
      </c>
      <c r="D22" s="362" t="s">
        <v>225</v>
      </c>
      <c r="E22" s="363"/>
      <c r="F22" s="359" t="s">
        <v>226</v>
      </c>
      <c r="G22" s="356"/>
      <c r="H22" s="329"/>
      <c r="I22" s="329"/>
    </row>
    <row r="23" spans="2:9" ht="26.25" customHeight="1">
      <c r="B23" s="133"/>
      <c r="C23" s="107">
        <v>5</v>
      </c>
      <c r="D23" s="354" t="s">
        <v>227</v>
      </c>
      <c r="E23" s="354"/>
      <c r="F23" s="355" t="s">
        <v>228</v>
      </c>
      <c r="G23" s="356"/>
      <c r="H23" s="328"/>
      <c r="I23" s="328"/>
    </row>
    <row r="24" spans="2:9" ht="26.25" customHeight="1">
      <c r="B24" s="133"/>
      <c r="C24" s="107">
        <v>5</v>
      </c>
      <c r="D24" s="354" t="s">
        <v>229</v>
      </c>
      <c r="E24" s="354"/>
      <c r="F24" s="355" t="s">
        <v>230</v>
      </c>
      <c r="G24" s="356"/>
      <c r="H24" s="328"/>
      <c r="I24" s="328"/>
    </row>
    <row r="25" spans="2:9" ht="26.25" customHeight="1">
      <c r="B25" s="133"/>
      <c r="C25" s="107">
        <v>5</v>
      </c>
      <c r="D25" s="357" t="s">
        <v>231</v>
      </c>
      <c r="E25" s="358"/>
      <c r="F25" s="355" t="s">
        <v>232</v>
      </c>
      <c r="G25" s="356"/>
      <c r="H25" s="328"/>
      <c r="I25" s="328"/>
    </row>
    <row r="26" spans="2:9" ht="27" customHeight="1">
      <c r="B26" s="134"/>
      <c r="C26" s="345" t="s">
        <v>233</v>
      </c>
      <c r="D26" s="346"/>
      <c r="E26" s="346"/>
      <c r="F26" s="346"/>
      <c r="G26" s="347"/>
    </row>
    <row r="27" spans="2:9" ht="27" customHeight="1">
      <c r="B27" s="348" t="s">
        <v>234</v>
      </c>
      <c r="C27" s="349"/>
      <c r="D27" s="349"/>
      <c r="E27" s="349"/>
      <c r="F27" s="349"/>
      <c r="G27" s="350"/>
    </row>
    <row r="28" spans="2:9" ht="10.5" customHeight="1">
      <c r="B28" s="135"/>
      <c r="D28" s="136"/>
      <c r="E28" s="137"/>
      <c r="F28" s="138"/>
      <c r="G28" s="138"/>
    </row>
    <row r="29" spans="2:9">
      <c r="B29" s="135"/>
      <c r="C29" s="139"/>
      <c r="D29" s="351" t="s">
        <v>199</v>
      </c>
      <c r="E29" s="351"/>
      <c r="F29" s="352" t="s">
        <v>200</v>
      </c>
      <c r="G29" s="353"/>
    </row>
    <row r="30" spans="2:9">
      <c r="B30" s="135"/>
      <c r="D30" s="336" t="s">
        <v>201</v>
      </c>
      <c r="E30" s="336"/>
      <c r="F30" s="337" t="s">
        <v>235</v>
      </c>
      <c r="G30" s="338"/>
      <c r="H30" s="328"/>
      <c r="I30" s="328"/>
    </row>
    <row r="31" spans="2:9">
      <c r="B31" s="135"/>
      <c r="D31" s="336" t="s">
        <v>203</v>
      </c>
      <c r="E31" s="336"/>
      <c r="F31" s="337" t="s">
        <v>236</v>
      </c>
      <c r="G31" s="338"/>
      <c r="H31" s="328"/>
      <c r="I31" s="328"/>
    </row>
    <row r="32" spans="2:9">
      <c r="B32" s="135"/>
      <c r="D32" s="336" t="s">
        <v>205</v>
      </c>
      <c r="E32" s="336"/>
      <c r="F32" s="337" t="s">
        <v>237</v>
      </c>
      <c r="G32" s="338"/>
      <c r="H32" s="328"/>
      <c r="I32" s="328"/>
    </row>
    <row r="33" spans="2:9">
      <c r="B33" s="135"/>
      <c r="D33" s="336" t="s">
        <v>207</v>
      </c>
      <c r="E33" s="336"/>
      <c r="F33" s="337" t="s">
        <v>238</v>
      </c>
      <c r="G33" s="338"/>
      <c r="H33" s="328"/>
      <c r="I33" s="328"/>
    </row>
    <row r="34" spans="2:9">
      <c r="B34" s="135"/>
      <c r="D34" s="336" t="s">
        <v>209</v>
      </c>
      <c r="E34" s="336"/>
      <c r="F34" s="337" t="s">
        <v>239</v>
      </c>
      <c r="G34" s="338"/>
      <c r="H34" s="328"/>
      <c r="I34" s="328"/>
    </row>
    <row r="35" spans="2:9" ht="40.9" customHeight="1">
      <c r="B35" s="135"/>
      <c r="D35" s="336" t="s">
        <v>240</v>
      </c>
      <c r="E35" s="336"/>
      <c r="F35" s="337" t="s">
        <v>241</v>
      </c>
      <c r="G35" s="338"/>
      <c r="H35" s="328"/>
      <c r="I35" s="328"/>
    </row>
    <row r="36" spans="2:9" ht="42" customHeight="1">
      <c r="B36" s="106"/>
      <c r="C36" s="140"/>
      <c r="D36" s="336" t="s">
        <v>242</v>
      </c>
      <c r="E36" s="336"/>
      <c r="F36" s="337" t="s">
        <v>243</v>
      </c>
      <c r="G36" s="338"/>
      <c r="H36" s="327"/>
      <c r="I36" s="327"/>
    </row>
    <row r="37" spans="2:9" ht="30.75" customHeight="1">
      <c r="B37" s="106"/>
      <c r="C37" s="140"/>
      <c r="D37" s="336" t="s">
        <v>244</v>
      </c>
      <c r="E37" s="336"/>
      <c r="F37" s="339" t="s">
        <v>245</v>
      </c>
      <c r="G37" s="340"/>
      <c r="H37" s="327"/>
      <c r="I37" s="327"/>
    </row>
    <row r="38" spans="2:9" ht="33" customHeight="1">
      <c r="B38" s="106"/>
      <c r="C38" s="140"/>
      <c r="D38" s="336" t="s">
        <v>246</v>
      </c>
      <c r="E38" s="336"/>
      <c r="F38" s="339" t="s">
        <v>245</v>
      </c>
      <c r="G38" s="340"/>
      <c r="H38" s="327"/>
      <c r="I38" s="327"/>
    </row>
    <row r="39" spans="2:9" ht="30" customHeight="1">
      <c r="B39" s="106"/>
      <c r="C39" s="140"/>
      <c r="D39" s="336" t="s">
        <v>247</v>
      </c>
      <c r="E39" s="336"/>
      <c r="F39" s="339" t="s">
        <v>245</v>
      </c>
      <c r="G39" s="340"/>
      <c r="H39" s="327"/>
      <c r="I39" s="327"/>
    </row>
    <row r="40" spans="2:9" ht="30" customHeight="1">
      <c r="B40" s="106"/>
      <c r="C40" s="140"/>
      <c r="D40" s="336" t="s">
        <v>248</v>
      </c>
      <c r="E40" s="336"/>
      <c r="F40" s="339" t="s">
        <v>245</v>
      </c>
      <c r="G40" s="340"/>
      <c r="H40" s="327"/>
      <c r="I40" s="327"/>
    </row>
    <row r="41" spans="2:9" ht="30" customHeight="1">
      <c r="B41" s="106"/>
      <c r="C41" s="140"/>
      <c r="D41" s="341" t="s">
        <v>249</v>
      </c>
      <c r="E41" s="342"/>
      <c r="F41" s="337" t="s">
        <v>250</v>
      </c>
      <c r="G41" s="338"/>
      <c r="H41" s="327"/>
      <c r="I41" s="327"/>
    </row>
    <row r="42" spans="2:9" ht="35.25" customHeight="1">
      <c r="B42" s="106"/>
      <c r="C42" s="140"/>
      <c r="D42" s="336" t="s">
        <v>251</v>
      </c>
      <c r="E42" s="336"/>
      <c r="F42" s="337" t="s">
        <v>252</v>
      </c>
      <c r="G42" s="338"/>
      <c r="H42" s="327"/>
      <c r="I42" s="327"/>
    </row>
    <row r="43" spans="2:9" ht="31.5" customHeight="1">
      <c r="B43" s="106"/>
      <c r="C43" s="140"/>
      <c r="D43" s="336" t="s">
        <v>244</v>
      </c>
      <c r="E43" s="336"/>
      <c r="F43" s="339" t="s">
        <v>245</v>
      </c>
      <c r="G43" s="340"/>
      <c r="H43" s="327"/>
      <c r="I43" s="327"/>
    </row>
    <row r="44" spans="2:9" ht="35.25" customHeight="1">
      <c r="B44" s="106"/>
      <c r="C44" s="140"/>
      <c r="D44" s="336" t="s">
        <v>253</v>
      </c>
      <c r="E44" s="336"/>
      <c r="F44" s="339" t="s">
        <v>245</v>
      </c>
      <c r="G44" s="340"/>
      <c r="H44" s="327"/>
      <c r="I44" s="327"/>
    </row>
    <row r="45" spans="2:9" ht="57" customHeight="1">
      <c r="B45" s="106"/>
      <c r="C45" s="140"/>
      <c r="D45" s="336" t="s">
        <v>248</v>
      </c>
      <c r="E45" s="336"/>
      <c r="F45" s="339" t="s">
        <v>245</v>
      </c>
      <c r="G45" s="340"/>
      <c r="H45" s="327"/>
      <c r="I45" s="327"/>
    </row>
    <row r="46" spans="2:9" ht="32.25" customHeight="1">
      <c r="B46" s="106"/>
      <c r="C46" s="140"/>
      <c r="D46" s="336" t="s">
        <v>246</v>
      </c>
      <c r="E46" s="336"/>
      <c r="F46" s="339" t="s">
        <v>245</v>
      </c>
      <c r="G46" s="340"/>
      <c r="H46" s="327"/>
      <c r="I46" s="327"/>
    </row>
    <row r="47" spans="2:9" ht="32.25" customHeight="1">
      <c r="B47" s="106"/>
      <c r="C47" s="140"/>
      <c r="D47" s="341" t="s">
        <v>254</v>
      </c>
      <c r="E47" s="342"/>
      <c r="F47" s="343" t="s">
        <v>255</v>
      </c>
      <c r="G47" s="344"/>
      <c r="H47" s="327"/>
      <c r="I47" s="327"/>
    </row>
    <row r="48" spans="2:9" ht="32.25" customHeight="1">
      <c r="B48" s="106"/>
      <c r="C48" s="140"/>
      <c r="D48" s="336" t="s">
        <v>256</v>
      </c>
      <c r="E48" s="336"/>
      <c r="F48" s="337" t="s">
        <v>257</v>
      </c>
      <c r="G48" s="338"/>
      <c r="H48" s="327"/>
      <c r="I48" s="327"/>
    </row>
    <row r="49" spans="2:9" ht="32.25" customHeight="1">
      <c r="B49" s="106"/>
      <c r="C49" s="140"/>
      <c r="D49" s="336" t="s">
        <v>258</v>
      </c>
      <c r="E49" s="336"/>
      <c r="F49" s="337" t="s">
        <v>259</v>
      </c>
      <c r="G49" s="338"/>
      <c r="H49" s="327"/>
      <c r="I49" s="327"/>
    </row>
    <row r="50" spans="2:9" ht="32.25" customHeight="1">
      <c r="B50" s="106"/>
      <c r="C50" s="140"/>
      <c r="D50" s="336" t="s">
        <v>260</v>
      </c>
      <c r="E50" s="336"/>
      <c r="F50" s="337" t="s">
        <v>261</v>
      </c>
      <c r="G50" s="338"/>
      <c r="H50" s="327"/>
      <c r="I50" s="327"/>
    </row>
    <row r="51" spans="2:9" ht="32.25" customHeight="1">
      <c r="B51" s="106"/>
      <c r="C51" s="140"/>
      <c r="D51" s="136"/>
      <c r="E51" s="136"/>
      <c r="F51" s="138"/>
      <c r="G51" s="138"/>
      <c r="H51" s="327"/>
      <c r="I51" s="327"/>
    </row>
    <row r="52" spans="2:9" ht="32.25" customHeight="1">
      <c r="B52" s="106"/>
      <c r="C52" s="140"/>
      <c r="D52" s="136"/>
      <c r="E52" s="136"/>
      <c r="F52" s="138"/>
      <c r="G52" s="138"/>
    </row>
    <row r="53" spans="2:9" ht="32.25" customHeight="1">
      <c r="B53" s="106"/>
      <c r="C53" s="140"/>
      <c r="D53" s="136"/>
      <c r="E53" s="136"/>
      <c r="F53" s="138"/>
      <c r="G53" s="138"/>
    </row>
    <row r="54" spans="2:9" ht="21.75" customHeight="1">
      <c r="B54" s="330" t="s">
        <v>262</v>
      </c>
      <c r="C54" s="331"/>
      <c r="D54" s="331"/>
      <c r="E54" s="331"/>
      <c r="F54" s="331"/>
      <c r="G54" s="332"/>
    </row>
    <row r="55" spans="2:9" ht="21.75" customHeight="1">
      <c r="B55" s="330" t="s">
        <v>263</v>
      </c>
      <c r="C55" s="331"/>
      <c r="D55" s="331"/>
      <c r="E55" s="331"/>
      <c r="F55" s="331"/>
      <c r="G55" s="332"/>
    </row>
    <row r="56" spans="2:9" ht="20.25" customHeight="1">
      <c r="B56" s="330" t="s">
        <v>264</v>
      </c>
      <c r="C56" s="331"/>
      <c r="D56" s="331"/>
      <c r="E56" s="331"/>
      <c r="F56" s="331"/>
      <c r="G56" s="332"/>
    </row>
    <row r="57" spans="2:9" ht="20.25" customHeight="1">
      <c r="B57" s="330" t="s">
        <v>265</v>
      </c>
      <c r="C57" s="331"/>
      <c r="D57" s="331"/>
      <c r="E57" s="331"/>
      <c r="F57" s="331"/>
      <c r="G57" s="332"/>
    </row>
    <row r="58" spans="2:9" ht="18" customHeight="1" thickBot="1">
      <c r="B58" s="333" t="s">
        <v>266</v>
      </c>
      <c r="C58" s="334"/>
      <c r="D58" s="334"/>
      <c r="E58" s="334"/>
      <c r="F58" s="334"/>
      <c r="G58" s="335"/>
    </row>
    <row r="59" spans="2:9">
      <c r="B59" s="141"/>
      <c r="C59" s="142"/>
      <c r="D59" s="141"/>
      <c r="E59" s="141"/>
      <c r="F59" s="141"/>
      <c r="G59" s="141"/>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79"/>
  <sheetViews>
    <sheetView showGridLines="0" topLeftCell="C82" zoomScale="70" zoomScaleNormal="70" zoomScalePageLayoutView="50" workbookViewId="0">
      <selection activeCell="I12" sqref="I12"/>
    </sheetView>
  </sheetViews>
  <sheetFormatPr baseColWidth="10" defaultColWidth="11.42578125" defaultRowHeight="15"/>
  <cols>
    <col min="1" max="1" width="5" bestFit="1" customWidth="1"/>
    <col min="2" max="2" width="36.7109375" customWidth="1"/>
    <col min="3" max="3" width="35.7109375" customWidth="1"/>
    <col min="4" max="4" width="52.5703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428"/>
      <c r="B1" s="429"/>
      <c r="C1" s="429"/>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30"/>
      <c r="B2" s="431"/>
      <c r="C2" s="431"/>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32" t="s">
        <v>267</v>
      </c>
      <c r="B4" s="432"/>
      <c r="C4" s="432"/>
      <c r="D4" s="384" t="s">
        <v>5</v>
      </c>
      <c r="E4" s="385"/>
      <c r="F4" s="385"/>
      <c r="G4" s="385"/>
      <c r="H4" s="385"/>
      <c r="I4" s="385"/>
      <c r="J4" s="385"/>
      <c r="K4" s="385"/>
      <c r="L4" s="385"/>
      <c r="M4" s="385"/>
      <c r="N4" s="386"/>
      <c r="O4" s="197"/>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32" t="s">
        <v>268</v>
      </c>
      <c r="B5" s="432"/>
      <c r="C5" s="432"/>
      <c r="D5" s="384" t="s">
        <v>35</v>
      </c>
      <c r="E5" s="385"/>
      <c r="F5" s="385"/>
      <c r="G5" s="385"/>
      <c r="H5" s="385"/>
      <c r="I5" s="385"/>
      <c r="J5" s="385"/>
      <c r="K5" s="385"/>
      <c r="L5" s="385"/>
      <c r="M5" s="385"/>
      <c r="N5" s="386"/>
      <c r="O5" s="196"/>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32" t="s">
        <v>269</v>
      </c>
      <c r="B6" s="432"/>
      <c r="C6" s="432"/>
      <c r="D6" s="384" t="s">
        <v>270</v>
      </c>
      <c r="E6" s="385"/>
      <c r="F6" s="385"/>
      <c r="G6" s="385"/>
      <c r="H6" s="385"/>
      <c r="I6" s="385"/>
      <c r="J6" s="385"/>
      <c r="K6" s="385"/>
      <c r="L6" s="385"/>
      <c r="M6" s="385"/>
      <c r="N6" s="386"/>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271</v>
      </c>
      <c r="B7" s="145"/>
      <c r="C7" s="145"/>
      <c r="D7" s="427" t="s">
        <v>272</v>
      </c>
      <c r="E7" s="424" t="s">
        <v>273</v>
      </c>
      <c r="F7" s="425"/>
      <c r="G7" s="425"/>
      <c r="H7" s="426"/>
      <c r="I7" s="403" t="s">
        <v>274</v>
      </c>
      <c r="J7" s="404"/>
      <c r="K7" s="404"/>
      <c r="L7" s="404"/>
      <c r="M7" s="405"/>
      <c r="N7" s="401" t="s">
        <v>275</v>
      </c>
      <c r="O7" s="40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33" t="s">
        <v>276</v>
      </c>
      <c r="B8" s="435" t="s">
        <v>277</v>
      </c>
      <c r="C8" s="115" t="s">
        <v>278</v>
      </c>
      <c r="D8" s="427"/>
      <c r="E8" s="423" t="s">
        <v>215</v>
      </c>
      <c r="F8" s="423" t="s">
        <v>279</v>
      </c>
      <c r="G8" s="423" t="s">
        <v>280</v>
      </c>
      <c r="H8" s="423" t="s">
        <v>221</v>
      </c>
      <c r="I8" s="406" t="s">
        <v>281</v>
      </c>
      <c r="J8" s="108" t="s">
        <v>282</v>
      </c>
      <c r="K8" s="406" t="s">
        <v>274</v>
      </c>
      <c r="L8" s="406" t="s">
        <v>283</v>
      </c>
      <c r="M8" s="406" t="s">
        <v>284</v>
      </c>
      <c r="N8" s="398" t="s">
        <v>285</v>
      </c>
      <c r="O8" s="398" t="s">
        <v>286</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434"/>
      <c r="B9" s="427"/>
      <c r="C9" s="85" t="s">
        <v>287</v>
      </c>
      <c r="D9" s="427"/>
      <c r="E9" s="407"/>
      <c r="F9" s="407"/>
      <c r="G9" s="407"/>
      <c r="H9" s="407"/>
      <c r="I9" s="407"/>
      <c r="J9" s="109" t="s">
        <v>288</v>
      </c>
      <c r="K9" s="407" t="s">
        <v>289</v>
      </c>
      <c r="L9" s="407"/>
      <c r="M9" s="407" t="s">
        <v>289</v>
      </c>
      <c r="N9" s="400"/>
      <c r="O9" s="399"/>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35.25" customHeight="1">
      <c r="A10" s="411">
        <v>1</v>
      </c>
      <c r="B10" s="397" t="s">
        <v>290</v>
      </c>
      <c r="C10" s="397" t="s">
        <v>291</v>
      </c>
      <c r="D10" s="160" t="s">
        <v>292</v>
      </c>
      <c r="E10" s="414">
        <v>365</v>
      </c>
      <c r="F10" s="414">
        <v>10</v>
      </c>
      <c r="G10" s="417">
        <f>+F10/E10</f>
        <v>2.7397260273972601E-2</v>
      </c>
      <c r="H10" s="40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0" t="s">
        <v>293</v>
      </c>
      <c r="J10" s="169" t="s">
        <v>294</v>
      </c>
      <c r="K10" s="150" t="str">
        <f>IFERROR(CONCATENATE(INDEX('8- Políticas de Administración '!$B$16:$F$53,MATCH('5- Identificación de Riesgos'!J10,'8- Políticas de Administración '!$C$16:$C$54,0),1)," - ",L10),"")</f>
        <v>Moderado - 3</v>
      </c>
      <c r="L10" s="195">
        <f>IFERROR(VLOOKUP(INDEX('8- Políticas de Administración '!$B$16:$F$63,MATCH('5- Identificación de Riesgos'!J10,'8- Políticas de Administración '!$C$16:$C$64,0),1),'8- Políticas de Administración '!$B$16:$F$64,5,FALSE),"")</f>
        <v>3</v>
      </c>
      <c r="M10" s="397" t="str">
        <f>IFERROR(CONCATENATE(INDEX('8- Políticas de Administración '!$B$16:$F$53,MATCH(ROUND(AVERAGE(L10:L19),0),'8- Políticas de Administración '!$F$16:$F$53,0),1)," - ",ROUND(AVERAGE(L10:L19),0)),"")</f>
        <v>Menor - 2</v>
      </c>
      <c r="N10" s="394" t="str">
        <f>IFERROR(CONCATENATE(VLOOKUP((LEFT(H10,LEN(H10)-4)&amp;LEFT(M10,LEN(M10)-4)),'9- Matriz de Calor '!$D$18:$E$42,2,0)," - ",RIGHT(H10,1)*RIGHT(M10,1)),"")</f>
        <v>Bajo - 2</v>
      </c>
      <c r="O10" s="387">
        <f>RIGHT(H10,1)*RIGHT(M10,1)</f>
        <v>2</v>
      </c>
      <c r="P10" s="12"/>
    </row>
    <row r="11" spans="1:267" ht="35.25" customHeight="1">
      <c r="A11" s="412"/>
      <c r="B11" s="390"/>
      <c r="C11" s="390"/>
      <c r="D11" s="161" t="s">
        <v>295</v>
      </c>
      <c r="E11" s="415"/>
      <c r="F11" s="415"/>
      <c r="G11" s="418"/>
      <c r="H11" s="409"/>
      <c r="I11" s="151" t="s">
        <v>296</v>
      </c>
      <c r="J11" s="154" t="s">
        <v>297</v>
      </c>
      <c r="K11" s="151" t="str">
        <f>IFERROR(CONCATENATE(INDEX('8- Políticas de Administración '!$B$16:$F$53,MATCH('5- Identificación de Riesgos'!J11,'8- Políticas de Administración '!$C$16:$C$54,0),1)," - ",L11),"")</f>
        <v>Leve - 1</v>
      </c>
      <c r="L11" s="193">
        <f>IFERROR(VLOOKUP(INDEX('8- Políticas de Administración '!$B$16:$F$63,MATCH('5- Identificación de Riesgos'!J11,'8- Políticas de Administración '!$C$16:$C$64,0),1),'8- Políticas de Administración '!$B$16:$F$64,5,FALSE),"")</f>
        <v>1</v>
      </c>
      <c r="M11" s="390"/>
      <c r="N11" s="395"/>
      <c r="O11" s="388"/>
      <c r="P11" s="12"/>
    </row>
    <row r="12" spans="1:267" ht="35.25" customHeight="1">
      <c r="A12" s="412"/>
      <c r="B12" s="390"/>
      <c r="C12" s="390"/>
      <c r="D12" s="161" t="s">
        <v>298</v>
      </c>
      <c r="E12" s="415"/>
      <c r="F12" s="415"/>
      <c r="G12" s="418"/>
      <c r="H12" s="409"/>
      <c r="I12" s="151"/>
      <c r="J12" s="154"/>
      <c r="K12" s="151" t="str">
        <f>IFERROR(CONCATENATE(INDEX('8- Políticas de Administración '!$B$16:$F$53,MATCH('5- Identificación de Riesgos'!J12,'8- Políticas de Administración '!$C$16:$C$54,0),1)," - ",L12),"")</f>
        <v/>
      </c>
      <c r="L12" s="193" t="str">
        <f>IFERROR(VLOOKUP(INDEX('8- Políticas de Administración '!$B$16:$F$63,MATCH('5- Identificación de Riesgos'!J12,'8- Políticas de Administración '!$C$16:$C$64,0),1),'8- Políticas de Administración '!$B$16:$F$64,5,FALSE),"")</f>
        <v/>
      </c>
      <c r="M12" s="390"/>
      <c r="N12" s="395"/>
      <c r="O12" s="388"/>
      <c r="P12" s="12"/>
    </row>
    <row r="13" spans="1:267" ht="35.25" customHeight="1">
      <c r="A13" s="412"/>
      <c r="B13" s="390"/>
      <c r="C13" s="390"/>
      <c r="D13" s="162" t="s">
        <v>299</v>
      </c>
      <c r="E13" s="415"/>
      <c r="F13" s="415"/>
      <c r="G13" s="418"/>
      <c r="H13" s="409"/>
      <c r="I13" s="151"/>
      <c r="J13" s="154"/>
      <c r="K13" s="151" t="str">
        <f>IFERROR(CONCATENATE(INDEX('8- Políticas de Administración '!$B$16:$F$53,MATCH('5- Identificación de Riesgos'!J13,'8- Políticas de Administración '!$C$16:$C$54,0),1)," - ",L13),"")</f>
        <v/>
      </c>
      <c r="L13" s="193" t="str">
        <f>IFERROR(VLOOKUP(INDEX('8- Políticas de Administración '!$B$16:$F$63,MATCH('5- Identificación de Riesgos'!J13,'8- Políticas de Administración '!$C$16:$C$64,0),1),'8- Políticas de Administración '!$B$16:$F$64,5,FALSE),"")</f>
        <v/>
      </c>
      <c r="M13" s="390"/>
      <c r="N13" s="395"/>
      <c r="O13" s="388"/>
      <c r="P13" s="12"/>
    </row>
    <row r="14" spans="1:267" ht="35.25" customHeight="1">
      <c r="A14" s="412"/>
      <c r="B14" s="390"/>
      <c r="C14" s="390"/>
      <c r="D14" s="162" t="s">
        <v>300</v>
      </c>
      <c r="E14" s="415"/>
      <c r="F14" s="415"/>
      <c r="G14" s="418"/>
      <c r="H14" s="409"/>
      <c r="I14" s="151"/>
      <c r="J14" s="154"/>
      <c r="K14" s="151"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390"/>
      <c r="N14" s="395"/>
      <c r="O14" s="388"/>
      <c r="P14" s="12"/>
    </row>
    <row r="15" spans="1:267" ht="35.25" customHeight="1" thickBot="1">
      <c r="A15" s="412"/>
      <c r="B15" s="390"/>
      <c r="C15" s="390"/>
      <c r="D15" s="162" t="s">
        <v>301</v>
      </c>
      <c r="E15" s="415"/>
      <c r="F15" s="415"/>
      <c r="G15" s="418"/>
      <c r="H15" s="409"/>
      <c r="I15" s="151"/>
      <c r="J15" s="154"/>
      <c r="K15" s="151"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390"/>
      <c r="N15" s="395"/>
      <c r="O15" s="388"/>
      <c r="P15" s="12"/>
    </row>
    <row r="16" spans="1:267" ht="35.25" hidden="1" customHeight="1">
      <c r="A16" s="412"/>
      <c r="B16" s="390"/>
      <c r="C16" s="390"/>
      <c r="D16" s="161"/>
      <c r="E16" s="415"/>
      <c r="F16" s="415"/>
      <c r="G16" s="418"/>
      <c r="H16" s="409"/>
      <c r="I16" s="151"/>
      <c r="J16" s="154"/>
      <c r="K16" s="151"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390"/>
      <c r="N16" s="395"/>
      <c r="O16" s="388"/>
      <c r="P16" s="12"/>
    </row>
    <row r="17" spans="1:16" ht="16.5" hidden="1">
      <c r="A17" s="412"/>
      <c r="B17" s="390"/>
      <c r="C17" s="390"/>
      <c r="D17" s="161"/>
      <c r="E17" s="415"/>
      <c r="F17" s="415"/>
      <c r="G17" s="418"/>
      <c r="H17" s="409"/>
      <c r="I17" s="151"/>
      <c r="J17" s="154"/>
      <c r="K17" s="151"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390"/>
      <c r="N17" s="395"/>
      <c r="O17" s="388"/>
      <c r="P17" s="12"/>
    </row>
    <row r="18" spans="1:16" ht="16.5" hidden="1">
      <c r="A18" s="412"/>
      <c r="B18" s="390"/>
      <c r="C18" s="390"/>
      <c r="D18" s="161"/>
      <c r="E18" s="415"/>
      <c r="F18" s="415"/>
      <c r="G18" s="418"/>
      <c r="H18" s="409"/>
      <c r="I18" s="390"/>
      <c r="J18" s="392"/>
      <c r="K18" s="151"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390"/>
      <c r="N18" s="395"/>
      <c r="O18" s="388"/>
      <c r="P18" s="12"/>
    </row>
    <row r="19" spans="1:16" ht="16.5" hidden="1">
      <c r="A19" s="413"/>
      <c r="B19" s="391"/>
      <c r="C19" s="391"/>
      <c r="D19" s="163"/>
      <c r="E19" s="416"/>
      <c r="F19" s="416"/>
      <c r="G19" s="419"/>
      <c r="H19" s="410"/>
      <c r="I19" s="391"/>
      <c r="J19" s="393"/>
      <c r="K19" s="152" t="str">
        <f>IFERROR(CONCATENATE(INDEX('8- Políticas de Administración '!$B$16:$F$53,MATCH('5- Identificación de Riesgos'!J19,'8- Políticas de Administración '!$C$16:$C$54,0),1)," - ",L19),"")</f>
        <v/>
      </c>
      <c r="L19" s="194" t="str">
        <f>IFERROR(VLOOKUP(INDEX('8- Políticas de Administración '!$B$16:$F$63,MATCH('5- Identificación de Riesgos'!J19,'8- Políticas de Administración '!$C$16:$C$64,0),1),'8- Políticas de Administración '!$B$16:$F$64,5,FALSE),"")</f>
        <v/>
      </c>
      <c r="M19" s="391"/>
      <c r="N19" s="396"/>
      <c r="O19" s="389"/>
      <c r="P19" s="12"/>
    </row>
    <row r="20" spans="1:16" ht="42.75" customHeight="1" thickBot="1">
      <c r="A20" s="411">
        <v>2</v>
      </c>
      <c r="B20" s="397" t="s">
        <v>302</v>
      </c>
      <c r="C20" s="397" t="s">
        <v>303</v>
      </c>
      <c r="D20" s="160" t="s">
        <v>304</v>
      </c>
      <c r="E20" s="397">
        <v>365</v>
      </c>
      <c r="F20" s="397">
        <v>5</v>
      </c>
      <c r="G20" s="420">
        <f t="shared" ref="G20" si="0">+F20/E20</f>
        <v>1.3698630136986301E-2</v>
      </c>
      <c r="H20" s="40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0" t="s">
        <v>293</v>
      </c>
      <c r="J20" s="169" t="s">
        <v>294</v>
      </c>
      <c r="K20" s="150" t="str">
        <f>IFERROR(CONCATENATE(INDEX('8- Políticas de Administración '!$B$16:$F$53,MATCH('5- Identificación de Riesgos'!J20,'8- Políticas de Administración '!$C$16:$C$54,0),1)," - ",L20),"")</f>
        <v>Moderado - 3</v>
      </c>
      <c r="L20" s="195">
        <f>IFERROR(VLOOKUP(INDEX('8- Políticas de Administración '!$B$16:$F$63,MATCH('5- Identificación de Riesgos'!J20,'8- Políticas de Administración '!$C$16:$C$64,0),1),'8- Políticas de Administración '!$B$16:$F$64,5,FALSE),"")</f>
        <v>3</v>
      </c>
      <c r="M20" s="397" t="str">
        <f>IFERROR(CONCATENATE(INDEX('8- Políticas de Administración '!$B$16:$F$53,MATCH(ROUND(AVERAGE(L20:L29),0),'8- Políticas de Administración '!$F$16:$F$53,0),1)," - ",ROUND(AVERAGE(L20:L29),0)),"")</f>
        <v>Moderado - 3</v>
      </c>
      <c r="N20" s="394" t="str">
        <f>IFERROR(CONCATENATE(VLOOKUP((LEFT(H20,LEN(H20)-4)&amp;LEFT(M20,LEN(M20)-4)),'9- Matriz de Calor '!$D$18:$E$42,2,0)," - ",RIGHT(H20,1)*RIGHT(M20,1)),"")</f>
        <v>Moderado - 3</v>
      </c>
      <c r="O20" s="388">
        <f>RIGHT(H20,1)*RIGHT(M20,1)</f>
        <v>3</v>
      </c>
    </row>
    <row r="21" spans="1:16" ht="42.75" customHeight="1">
      <c r="A21" s="412"/>
      <c r="B21" s="390"/>
      <c r="C21" s="390"/>
      <c r="D21" s="161" t="s">
        <v>305</v>
      </c>
      <c r="E21" s="390"/>
      <c r="F21" s="390"/>
      <c r="G21" s="421"/>
      <c r="H21" s="409"/>
      <c r="I21" s="151"/>
      <c r="J21" s="154"/>
      <c r="K21" s="150" t="str">
        <f>IFERROR(CONCATENATE(INDEX('8- Políticas de Administración '!$B$16:$F$53,MATCH('5- Identificación de Riesgos'!J21,'8- Políticas de Administración '!$C$16:$C$54,0),1)," - ",L21),"")</f>
        <v/>
      </c>
      <c r="L21" s="193" t="str">
        <f>IFERROR(VLOOKUP(INDEX('8- Políticas de Administración '!$B$16:$F$63,MATCH('5- Identificación de Riesgos'!J21,'8- Políticas de Administración '!$C$16:$C$64,0),1),'8- Políticas de Administración '!$B$16:$F$64,5,FALSE),"")</f>
        <v/>
      </c>
      <c r="M21" s="390"/>
      <c r="N21" s="395"/>
      <c r="O21" s="388"/>
    </row>
    <row r="22" spans="1:16" ht="42.75" customHeight="1">
      <c r="A22" s="412"/>
      <c r="B22" s="390"/>
      <c r="C22" s="390"/>
      <c r="D22" s="161" t="s">
        <v>306</v>
      </c>
      <c r="E22" s="390"/>
      <c r="F22" s="390"/>
      <c r="G22" s="421"/>
      <c r="H22" s="409"/>
      <c r="I22" s="151"/>
      <c r="J22" s="154"/>
      <c r="K22" s="151" t="str">
        <f>IFERROR(CONCATENATE(INDEX('8- Políticas de Administración '!$B$16:$F$53,MATCH('5- Identificación de Riesgos'!J22,'8- Políticas de Administración '!$C$16:$C$54,0),1)," - ",L22),"")</f>
        <v/>
      </c>
      <c r="L22" s="193" t="str">
        <f>IFERROR(VLOOKUP(INDEX('8- Políticas de Administración '!$B$16:$F$63,MATCH('5- Identificación de Riesgos'!J22,'8- Políticas de Administración '!$C$16:$C$64,0),1),'8- Políticas de Administración '!$B$16:$F$64,5,FALSE),"")</f>
        <v/>
      </c>
      <c r="M22" s="390"/>
      <c r="N22" s="395"/>
      <c r="O22" s="388"/>
    </row>
    <row r="23" spans="1:16" ht="42.75" customHeight="1">
      <c r="A23" s="412"/>
      <c r="B23" s="390"/>
      <c r="C23" s="390"/>
      <c r="D23" s="161" t="s">
        <v>307</v>
      </c>
      <c r="E23" s="390"/>
      <c r="F23" s="390"/>
      <c r="G23" s="421"/>
      <c r="H23" s="409"/>
      <c r="I23" s="151"/>
      <c r="J23" s="154"/>
      <c r="K23" s="151"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390"/>
      <c r="N23" s="395"/>
      <c r="O23" s="388"/>
    </row>
    <row r="24" spans="1:16" ht="42.75" customHeight="1">
      <c r="A24" s="412"/>
      <c r="B24" s="390"/>
      <c r="C24" s="390"/>
      <c r="D24" s="162" t="s">
        <v>308</v>
      </c>
      <c r="E24" s="390"/>
      <c r="F24" s="390"/>
      <c r="G24" s="421"/>
      <c r="H24" s="409"/>
      <c r="I24" s="151"/>
      <c r="J24" s="154"/>
      <c r="K24" s="151"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390"/>
      <c r="N24" s="395"/>
      <c r="O24" s="388"/>
    </row>
    <row r="25" spans="1:16" ht="42.75" customHeight="1" thickBot="1">
      <c r="A25" s="412"/>
      <c r="B25" s="390"/>
      <c r="C25" s="390"/>
      <c r="D25" s="164" t="s">
        <v>309</v>
      </c>
      <c r="E25" s="390"/>
      <c r="F25" s="390"/>
      <c r="G25" s="421"/>
      <c r="H25" s="409"/>
      <c r="I25" s="151"/>
      <c r="J25" s="154"/>
      <c r="K25" s="151"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390"/>
      <c r="N25" s="395"/>
      <c r="O25" s="388"/>
    </row>
    <row r="26" spans="1:16" hidden="1">
      <c r="A26" s="412"/>
      <c r="B26" s="390"/>
      <c r="C26" s="390"/>
      <c r="D26" s="164"/>
      <c r="E26" s="390"/>
      <c r="F26" s="390"/>
      <c r="G26" s="421"/>
      <c r="H26" s="409"/>
      <c r="I26" s="151"/>
      <c r="J26" s="154"/>
      <c r="K26" s="151"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390"/>
      <c r="N26" s="395"/>
      <c r="O26" s="388"/>
    </row>
    <row r="27" spans="1:16" hidden="1">
      <c r="A27" s="412"/>
      <c r="B27" s="390"/>
      <c r="C27" s="390"/>
      <c r="D27" s="161"/>
      <c r="E27" s="390"/>
      <c r="F27" s="390"/>
      <c r="G27" s="421"/>
      <c r="H27" s="409"/>
      <c r="I27" s="151"/>
      <c r="J27" s="154"/>
      <c r="K27" s="151"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390"/>
      <c r="N27" s="395"/>
      <c r="O27" s="388"/>
    </row>
    <row r="28" spans="1:16" hidden="1">
      <c r="A28" s="412"/>
      <c r="B28" s="390"/>
      <c r="C28" s="390"/>
      <c r="D28" s="161"/>
      <c r="E28" s="390"/>
      <c r="F28" s="390"/>
      <c r="G28" s="421"/>
      <c r="H28" s="409"/>
      <c r="I28" s="151"/>
      <c r="J28" s="154"/>
      <c r="K28" s="151"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390"/>
      <c r="N28" s="395"/>
      <c r="O28" s="388"/>
    </row>
    <row r="29" spans="1:16" ht="15.75" hidden="1" thickBot="1">
      <c r="A29" s="413"/>
      <c r="B29" s="391"/>
      <c r="C29" s="391"/>
      <c r="D29" s="163"/>
      <c r="E29" s="391"/>
      <c r="F29" s="391"/>
      <c r="G29" s="422"/>
      <c r="H29" s="410"/>
      <c r="I29" s="152"/>
      <c r="J29" s="155"/>
      <c r="K29" s="152" t="str">
        <f>IFERROR(CONCATENATE(INDEX('8- Políticas de Administración '!$B$16:$F$53,MATCH('5- Identificación de Riesgos'!J29,'8- Políticas de Administración '!$C$16:$C$54,0),1)," - ",L29),"")</f>
        <v/>
      </c>
      <c r="L29" s="194" t="str">
        <f>IFERROR(VLOOKUP(INDEX('8- Políticas de Administración '!$B$16:$F$63,MATCH('5- Identificación de Riesgos'!J29,'8- Políticas de Administración '!$C$16:$C$64,0),1),'8- Políticas de Administración '!$B$16:$F$64,5,FALSE),"")</f>
        <v/>
      </c>
      <c r="M29" s="391"/>
      <c r="N29" s="396"/>
      <c r="O29" s="388"/>
    </row>
    <row r="30" spans="1:16" ht="30" customHeight="1">
      <c r="A30" s="411">
        <v>3</v>
      </c>
      <c r="B30" s="449" t="s">
        <v>310</v>
      </c>
      <c r="C30" s="397" t="s">
        <v>311</v>
      </c>
      <c r="D30" s="160" t="s">
        <v>312</v>
      </c>
      <c r="E30" s="397">
        <v>365</v>
      </c>
      <c r="F30" s="397">
        <v>5</v>
      </c>
      <c r="G30" s="420">
        <f t="shared" ref="G30" si="1">+F30/E30</f>
        <v>1.3698630136986301E-2</v>
      </c>
      <c r="H30" s="40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0" t="s">
        <v>293</v>
      </c>
      <c r="J30" s="169" t="s">
        <v>294</v>
      </c>
      <c r="K30" s="150" t="str">
        <f>IFERROR(CONCATENATE(INDEX('8- Políticas de Administración '!$B$16:$F$53,MATCH('5- Identificación de Riesgos'!J30,'8- Políticas de Administración '!$C$16:$C$54,0),1)," - ",L30),"")</f>
        <v>Moderado - 3</v>
      </c>
      <c r="L30" s="195">
        <f>IFERROR(VLOOKUP(INDEX('8- Políticas de Administración '!$B$16:$F$63,MATCH('5- Identificación de Riesgos'!J30,'8- Políticas de Administración '!$C$16:$C$64,0),1),'8- Políticas de Administración '!$B$16:$F$64,5,FALSE),"")</f>
        <v>3</v>
      </c>
      <c r="M30" s="397" t="str">
        <f>IFERROR(CONCATENATE(INDEX('8- Políticas de Administración '!$B$16:$F$53,MATCH(ROUND(AVERAGE(L30:L39),0),'8- Políticas de Administración '!$F$16:$F$53,0),1)," - ",ROUND(AVERAGE(L30:L39),0)),"")</f>
        <v>Menor - 2</v>
      </c>
      <c r="N30" s="394" t="str">
        <f>IFERROR(CONCATENATE(VLOOKUP((LEFT(H30,LEN(H30)-4)&amp;LEFT(M30,LEN(M30)-4)),'9- Matriz de Calor '!$D$18:$E$42,2,0)," - ",RIGHT(H30,1)*RIGHT(M30,1)),"")</f>
        <v>Bajo - 2</v>
      </c>
      <c r="O30" s="388">
        <f>RIGHT(H30,1)*RIGHT(M30,1)</f>
        <v>2</v>
      </c>
    </row>
    <row r="31" spans="1:16" ht="30" customHeight="1">
      <c r="A31" s="412"/>
      <c r="B31" s="450"/>
      <c r="C31" s="390"/>
      <c r="D31" s="161" t="s">
        <v>313</v>
      </c>
      <c r="E31" s="390"/>
      <c r="F31" s="390"/>
      <c r="G31" s="421"/>
      <c r="H31" s="409"/>
      <c r="I31" s="151" t="s">
        <v>314</v>
      </c>
      <c r="J31" s="154" t="s">
        <v>315</v>
      </c>
      <c r="K31" s="151" t="str">
        <f>IFERROR(CONCATENATE(INDEX('8- Políticas de Administración '!$B$16:$F$53,MATCH('5- Identificación de Riesgos'!J31,'8- Políticas de Administración '!$C$16:$C$54,0),1)," - ",L31),"")</f>
        <v>Leve - 1</v>
      </c>
      <c r="L31" s="193">
        <f>IFERROR(VLOOKUP(INDEX('8- Políticas de Administración '!$B$16:$F$63,MATCH('5- Identificación de Riesgos'!J31,'8- Políticas de Administración '!$C$16:$C$64,0),1),'8- Políticas de Administración '!$B$16:$F$64,5,FALSE),"")</f>
        <v>1</v>
      </c>
      <c r="M31" s="390"/>
      <c r="N31" s="395"/>
      <c r="O31" s="388"/>
    </row>
    <row r="32" spans="1:16" ht="30" customHeight="1">
      <c r="A32" s="412"/>
      <c r="B32" s="450"/>
      <c r="C32" s="390"/>
      <c r="D32" s="161" t="s">
        <v>316</v>
      </c>
      <c r="E32" s="390"/>
      <c r="F32" s="390"/>
      <c r="G32" s="421"/>
      <c r="H32" s="409"/>
      <c r="I32" s="151"/>
      <c r="J32" s="154"/>
      <c r="K32" s="151" t="str">
        <f>IFERROR(CONCATENATE(INDEX('8- Políticas de Administración '!$B$16:$F$53,MATCH('5- Identificación de Riesgos'!J32,'8- Políticas de Administración '!$C$16:$C$54,0),1)," - ",L32),"")</f>
        <v/>
      </c>
      <c r="L32" s="193" t="str">
        <f>IFERROR(VLOOKUP(INDEX('8- Políticas de Administración '!$B$16:$F$63,MATCH('5- Identificación de Riesgos'!J32,'8- Políticas de Administración '!$C$16:$C$64,0),1),'8- Políticas de Administración '!$B$16:$F$64,5,FALSE),"")</f>
        <v/>
      </c>
      <c r="M32" s="390"/>
      <c r="N32" s="395"/>
      <c r="O32" s="388"/>
    </row>
    <row r="33" spans="1:267" ht="30" customHeight="1">
      <c r="A33" s="412"/>
      <c r="B33" s="450"/>
      <c r="C33" s="390"/>
      <c r="D33" s="161" t="s">
        <v>317</v>
      </c>
      <c r="E33" s="390"/>
      <c r="F33" s="390"/>
      <c r="G33" s="421"/>
      <c r="H33" s="409"/>
      <c r="I33" s="151"/>
      <c r="J33" s="154"/>
      <c r="K33" s="151"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390"/>
      <c r="N33" s="395"/>
      <c r="O33" s="388"/>
    </row>
    <row r="34" spans="1:267" ht="30" customHeight="1">
      <c r="A34" s="412"/>
      <c r="B34" s="450"/>
      <c r="C34" s="390"/>
      <c r="D34" s="164" t="s">
        <v>318</v>
      </c>
      <c r="E34" s="390"/>
      <c r="F34" s="390"/>
      <c r="G34" s="421"/>
      <c r="H34" s="409"/>
      <c r="I34" s="151"/>
      <c r="J34" s="154"/>
      <c r="K34" s="151"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390"/>
      <c r="N34" s="395"/>
      <c r="O34" s="388"/>
    </row>
    <row r="35" spans="1:267" ht="30" customHeight="1" thickBot="1">
      <c r="A35" s="412"/>
      <c r="B35" s="450"/>
      <c r="C35" s="390"/>
      <c r="D35" s="161" t="s">
        <v>319</v>
      </c>
      <c r="E35" s="390"/>
      <c r="F35" s="390"/>
      <c r="G35" s="421"/>
      <c r="H35" s="409"/>
      <c r="I35" s="151"/>
      <c r="J35" s="154"/>
      <c r="K35" s="151"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390"/>
      <c r="N35" s="395"/>
      <c r="O35" s="388"/>
    </row>
    <row r="36" spans="1:267" hidden="1">
      <c r="A36" s="412"/>
      <c r="B36" s="450"/>
      <c r="C36" s="390"/>
      <c r="D36" s="161"/>
      <c r="E36" s="390"/>
      <c r="F36" s="390"/>
      <c r="G36" s="421"/>
      <c r="H36" s="409"/>
      <c r="I36" s="151"/>
      <c r="J36" s="154"/>
      <c r="K36" s="151"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390"/>
      <c r="N36" s="395"/>
      <c r="O36" s="388"/>
    </row>
    <row r="37" spans="1:267" hidden="1">
      <c r="A37" s="412"/>
      <c r="B37" s="450"/>
      <c r="C37" s="390"/>
      <c r="D37" s="161"/>
      <c r="E37" s="390"/>
      <c r="F37" s="390"/>
      <c r="G37" s="421"/>
      <c r="H37" s="409"/>
      <c r="I37" s="151"/>
      <c r="J37" s="154"/>
      <c r="K37" s="151"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390"/>
      <c r="N37" s="395"/>
      <c r="O37" s="388"/>
    </row>
    <row r="38" spans="1:267" hidden="1">
      <c r="A38" s="412"/>
      <c r="B38" s="450"/>
      <c r="C38" s="390"/>
      <c r="D38" s="161"/>
      <c r="E38" s="390"/>
      <c r="F38" s="390"/>
      <c r="G38" s="421"/>
      <c r="H38" s="409"/>
      <c r="I38" s="151"/>
      <c r="J38" s="154"/>
      <c r="K38" s="151"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390"/>
      <c r="N38" s="395"/>
      <c r="O38" s="388"/>
    </row>
    <row r="39" spans="1:267" ht="15.75" hidden="1" thickBot="1">
      <c r="A39" s="413"/>
      <c r="B39" s="451"/>
      <c r="C39" s="391"/>
      <c r="D39" s="163"/>
      <c r="E39" s="391"/>
      <c r="F39" s="391"/>
      <c r="G39" s="422"/>
      <c r="H39" s="410"/>
      <c r="I39" s="152"/>
      <c r="J39" s="155"/>
      <c r="K39" s="152" t="str">
        <f>IFERROR(CONCATENATE(INDEX('8- Políticas de Administración '!$B$16:$F$53,MATCH('5- Identificación de Riesgos'!J39,'8- Políticas de Administración '!$C$16:$C$54,0),1)," - ",L39),"")</f>
        <v/>
      </c>
      <c r="L39" s="194" t="str">
        <f>IFERROR(VLOOKUP(INDEX('8- Políticas de Administración '!$B$16:$F$63,MATCH('5- Identificación de Riesgos'!J39,'8- Políticas de Administración '!$C$16:$C$64,0),1),'8- Políticas de Administración '!$B$16:$F$64,5,FALSE),"")</f>
        <v/>
      </c>
      <c r="M39" s="391"/>
      <c r="N39" s="396"/>
      <c r="O39" s="388"/>
    </row>
    <row r="40" spans="1:267" s="111" customFormat="1" ht="34.5" customHeight="1">
      <c r="A40" s="446">
        <v>4</v>
      </c>
      <c r="B40" s="449" t="s">
        <v>320</v>
      </c>
      <c r="C40" s="397" t="s">
        <v>321</v>
      </c>
      <c r="D40" s="165" t="s">
        <v>322</v>
      </c>
      <c r="E40" s="397">
        <v>365</v>
      </c>
      <c r="F40" s="397">
        <v>0</v>
      </c>
      <c r="G40" s="436">
        <f t="shared" ref="G40" si="2">F40/E40</f>
        <v>0</v>
      </c>
      <c r="H40" s="408"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0" t="s">
        <v>293</v>
      </c>
      <c r="J40" s="169" t="s">
        <v>294</v>
      </c>
      <c r="K40" s="150" t="str">
        <f>IFERROR(CONCATENATE(INDEX('8- Políticas de Administración '!$B$16:$F$53,MATCH('5- Identificación de Riesgos'!J40,'8- Políticas de Administración '!$C$16:$C$54,0),1)," - ",L40),"")</f>
        <v>Moderado - 3</v>
      </c>
      <c r="L40" s="195">
        <f>IFERROR(VLOOKUP(INDEX('8- Políticas de Administración '!$B$16:$F$63,MATCH('5- Identificación de Riesgos'!J40,'8- Políticas de Administración '!$C$16:$C$64,0),1),'8- Políticas de Administración '!$B$16:$F$64,5,FALSE),"")</f>
        <v>3</v>
      </c>
      <c r="M40" s="397" t="str">
        <f>IFERROR(CONCATENATE(INDEX('8- Políticas de Administración '!$B$16:$F$53,MATCH(ROUND(AVERAGE(L40:L49),0),'8- Políticas de Administración '!$F$16:$F$53,0),1)," - ",ROUND(AVERAGE(L40:L49),0)),"")</f>
        <v>Menor - 2</v>
      </c>
      <c r="N40" s="394" t="str">
        <f>IFERROR(CONCATENATE(VLOOKUP((LEFT(H40,LEN(H40)-4)&amp;LEFT(M40,LEN(M40)-4)),'9- Matriz de Calor '!$D$18:$E$42,2,0)," - ",RIGHT(H40,1)*RIGHT(M40,1)),"")</f>
        <v>Bajo - 2</v>
      </c>
      <c r="O40" s="443">
        <f>RIGHT(H40,1)*RIGHT(M40,1)</f>
        <v>2</v>
      </c>
      <c r="P40" s="110"/>
      <c r="Q40" s="11"/>
      <c r="R40" s="11"/>
      <c r="S40" s="11"/>
      <c r="T40" s="11"/>
      <c r="U40" s="11"/>
      <c r="V40" s="11"/>
      <c r="W40" s="11"/>
      <c r="X40" s="11"/>
      <c r="Y40" s="11"/>
      <c r="Z40" s="11"/>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c r="EF40" s="110"/>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c r="GO40" s="110"/>
      <c r="GP40" s="110"/>
      <c r="GQ40" s="110"/>
      <c r="GR40" s="110"/>
      <c r="GS40" s="110"/>
      <c r="GT40" s="110"/>
      <c r="GU40" s="110"/>
      <c r="GV40" s="110"/>
      <c r="GW40" s="110"/>
      <c r="GX40" s="110"/>
      <c r="GY40" s="110"/>
      <c r="GZ40" s="110"/>
      <c r="HA40" s="110"/>
      <c r="HB40" s="110"/>
      <c r="HC40" s="110"/>
      <c r="HD40" s="110"/>
      <c r="HE40" s="110"/>
      <c r="HF40" s="110"/>
      <c r="HG40" s="110"/>
      <c r="HH40" s="110"/>
      <c r="HI40" s="110"/>
      <c r="HJ40" s="110"/>
      <c r="HK40" s="110"/>
      <c r="HL40" s="110"/>
      <c r="HM40" s="110"/>
      <c r="HN40" s="110"/>
      <c r="HO40" s="110"/>
      <c r="HP40" s="110"/>
      <c r="HQ40" s="110"/>
      <c r="HR40" s="110"/>
      <c r="HS40" s="110"/>
      <c r="HT40" s="110"/>
      <c r="HU40" s="110"/>
      <c r="HV40" s="110"/>
      <c r="HW40" s="110"/>
      <c r="HX40" s="110"/>
      <c r="HY40" s="110"/>
      <c r="HZ40" s="110"/>
      <c r="IA40" s="110"/>
      <c r="IB40" s="110"/>
      <c r="IC40" s="110"/>
      <c r="ID40" s="110"/>
      <c r="IE40" s="110"/>
      <c r="IF40" s="110"/>
      <c r="IG40" s="110"/>
      <c r="IH40" s="110"/>
      <c r="II40" s="110"/>
      <c r="IJ40" s="110"/>
      <c r="IK40" s="110"/>
      <c r="IL40" s="110"/>
      <c r="IM40" s="110"/>
      <c r="IN40" s="110"/>
      <c r="IO40" s="110"/>
      <c r="IP40" s="110"/>
      <c r="IQ40" s="110"/>
      <c r="IR40" s="110"/>
      <c r="IS40" s="110"/>
      <c r="IT40" s="110"/>
      <c r="IU40" s="110"/>
      <c r="IV40" s="110"/>
      <c r="IW40" s="110"/>
      <c r="IX40" s="110"/>
      <c r="IY40" s="110"/>
      <c r="IZ40" s="110"/>
      <c r="JA40" s="110"/>
      <c r="JB40" s="110"/>
      <c r="JC40" s="110"/>
      <c r="JD40" s="110"/>
      <c r="JE40" s="110"/>
      <c r="JF40" s="110"/>
      <c r="JG40" s="110"/>
    </row>
    <row r="41" spans="1:267" s="111" customFormat="1" ht="34.5" customHeight="1">
      <c r="A41" s="447"/>
      <c r="B41" s="450"/>
      <c r="C41" s="390"/>
      <c r="D41" s="166" t="s">
        <v>323</v>
      </c>
      <c r="E41" s="390"/>
      <c r="F41" s="390"/>
      <c r="G41" s="437"/>
      <c r="H41" s="409"/>
      <c r="I41" s="151" t="s">
        <v>324</v>
      </c>
      <c r="J41" s="154" t="s">
        <v>325</v>
      </c>
      <c r="K41" s="151" t="str">
        <f>IFERROR(CONCATENATE(INDEX('8- Políticas de Administración '!$B$16:$F$53,MATCH('5- Identificación de Riesgos'!J41,'8- Políticas de Administración '!$C$16:$C$54,0),1)," - ",L41),"")</f>
        <v>Leve - 1</v>
      </c>
      <c r="L41" s="193">
        <f>IFERROR(VLOOKUP(INDEX('8- Políticas de Administración '!$B$16:$F$63,MATCH('5- Identificación de Riesgos'!J41,'8- Políticas de Administración '!$C$16:$C$64,0),1),'8- Políticas de Administración '!$B$16:$F$64,5,FALSE),"")</f>
        <v>1</v>
      </c>
      <c r="M41" s="390"/>
      <c r="N41" s="395"/>
      <c r="O41" s="443"/>
      <c r="P41" s="110"/>
      <c r="Q41" s="11"/>
      <c r="R41" s="11"/>
      <c r="S41" s="11"/>
      <c r="T41" s="11"/>
      <c r="U41" s="11"/>
      <c r="V41" s="11"/>
      <c r="W41" s="11"/>
      <c r="X41" s="11"/>
      <c r="Y41" s="11"/>
      <c r="Z41" s="11"/>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c r="GO41" s="110"/>
      <c r="GP41" s="110"/>
      <c r="GQ41" s="110"/>
      <c r="GR41" s="110"/>
      <c r="GS41" s="110"/>
      <c r="GT41" s="110"/>
      <c r="GU41" s="110"/>
      <c r="GV41" s="110"/>
      <c r="GW41" s="110"/>
      <c r="GX41" s="110"/>
      <c r="GY41" s="110"/>
      <c r="GZ41" s="110"/>
      <c r="HA41" s="110"/>
      <c r="HB41" s="110"/>
      <c r="HC41" s="110"/>
      <c r="HD41" s="110"/>
      <c r="HE41" s="110"/>
      <c r="HF41" s="110"/>
      <c r="HG41" s="110"/>
      <c r="HH41" s="110"/>
      <c r="HI41" s="110"/>
      <c r="HJ41" s="110"/>
      <c r="HK41" s="110"/>
      <c r="HL41" s="110"/>
      <c r="HM41" s="110"/>
      <c r="HN41" s="110"/>
      <c r="HO41" s="110"/>
      <c r="HP41" s="110"/>
      <c r="HQ41" s="110"/>
      <c r="HR41" s="110"/>
      <c r="HS41" s="110"/>
      <c r="HT41" s="110"/>
      <c r="HU41" s="110"/>
      <c r="HV41" s="110"/>
      <c r="HW41" s="110"/>
      <c r="HX41" s="110"/>
      <c r="HY41" s="110"/>
      <c r="HZ41" s="110"/>
      <c r="IA41" s="110"/>
      <c r="IB41" s="110"/>
      <c r="IC41" s="110"/>
      <c r="ID41" s="110"/>
      <c r="IE41" s="110"/>
      <c r="IF41" s="110"/>
      <c r="IG41" s="110"/>
      <c r="IH41" s="110"/>
      <c r="II41" s="110"/>
      <c r="IJ41" s="110"/>
      <c r="IK41" s="110"/>
      <c r="IL41" s="110"/>
      <c r="IM41" s="110"/>
      <c r="IN41" s="110"/>
      <c r="IO41" s="110"/>
      <c r="IP41" s="110"/>
      <c r="IQ41" s="110"/>
      <c r="IR41" s="110"/>
      <c r="IS41" s="110"/>
      <c r="IT41" s="110"/>
      <c r="IU41" s="110"/>
      <c r="IV41" s="110"/>
      <c r="IW41" s="110"/>
      <c r="IX41" s="110"/>
      <c r="IY41" s="110"/>
      <c r="IZ41" s="110"/>
      <c r="JA41" s="110"/>
      <c r="JB41" s="110"/>
      <c r="JC41" s="110"/>
      <c r="JD41" s="110"/>
      <c r="JE41" s="110"/>
      <c r="JF41" s="110"/>
      <c r="JG41" s="110"/>
    </row>
    <row r="42" spans="1:267" s="111" customFormat="1" ht="34.5" customHeight="1">
      <c r="A42" s="447"/>
      <c r="B42" s="450"/>
      <c r="C42" s="390"/>
      <c r="D42" s="166" t="s">
        <v>326</v>
      </c>
      <c r="E42" s="390"/>
      <c r="F42" s="390"/>
      <c r="G42" s="437"/>
      <c r="H42" s="409"/>
      <c r="I42" s="151"/>
      <c r="J42" s="154"/>
      <c r="K42" s="151" t="str">
        <f>IFERROR(CONCATENATE(INDEX('8- Políticas de Administración '!$B$16:$F$53,MATCH('5- Identificación de Riesgos'!J42,'8- Políticas de Administración '!$C$16:$C$54,0),1)," - ",L42),"")</f>
        <v/>
      </c>
      <c r="L42" s="193" t="str">
        <f>IFERROR(VLOOKUP(INDEX('8- Políticas de Administración '!$B$16:$F$63,MATCH('5- Identificación de Riesgos'!J42,'8- Políticas de Administración '!$C$16:$C$64,0),1),'8- Políticas de Administración '!$B$16:$F$64,5,FALSE),"")</f>
        <v/>
      </c>
      <c r="M42" s="390"/>
      <c r="N42" s="395"/>
      <c r="O42" s="443"/>
      <c r="P42" s="110"/>
      <c r="Q42" s="11"/>
      <c r="R42" s="11"/>
      <c r="S42" s="11"/>
      <c r="T42" s="11"/>
      <c r="U42" s="11"/>
      <c r="V42" s="11"/>
      <c r="W42" s="11"/>
      <c r="X42" s="11"/>
      <c r="Y42" s="11"/>
      <c r="Z42" s="11"/>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c r="GO42" s="110"/>
      <c r="GP42" s="110"/>
      <c r="GQ42" s="110"/>
      <c r="GR42" s="110"/>
      <c r="GS42" s="110"/>
      <c r="GT42" s="110"/>
      <c r="GU42" s="110"/>
      <c r="GV42" s="110"/>
      <c r="GW42" s="110"/>
      <c r="GX42" s="110"/>
      <c r="GY42" s="110"/>
      <c r="GZ42" s="110"/>
      <c r="HA42" s="110"/>
      <c r="HB42" s="110"/>
      <c r="HC42" s="110"/>
      <c r="HD42" s="110"/>
      <c r="HE42" s="110"/>
      <c r="HF42" s="110"/>
      <c r="HG42" s="110"/>
      <c r="HH42" s="110"/>
      <c r="HI42" s="110"/>
      <c r="HJ42" s="110"/>
      <c r="HK42" s="110"/>
      <c r="HL42" s="110"/>
      <c r="HM42" s="110"/>
      <c r="HN42" s="110"/>
      <c r="HO42" s="110"/>
      <c r="HP42" s="110"/>
      <c r="HQ42" s="110"/>
      <c r="HR42" s="110"/>
      <c r="HS42" s="110"/>
      <c r="HT42" s="110"/>
      <c r="HU42" s="110"/>
      <c r="HV42" s="110"/>
      <c r="HW42" s="110"/>
      <c r="HX42" s="110"/>
      <c r="HY42" s="110"/>
      <c r="HZ42" s="110"/>
      <c r="IA42" s="110"/>
      <c r="IB42" s="110"/>
      <c r="IC42" s="110"/>
      <c r="ID42" s="110"/>
      <c r="IE42" s="110"/>
      <c r="IF42" s="110"/>
      <c r="IG42" s="110"/>
      <c r="IH42" s="110"/>
      <c r="II42" s="110"/>
      <c r="IJ42" s="110"/>
      <c r="IK42" s="110"/>
      <c r="IL42" s="110"/>
      <c r="IM42" s="110"/>
      <c r="IN42" s="110"/>
      <c r="IO42" s="110"/>
      <c r="IP42" s="110"/>
      <c r="IQ42" s="110"/>
      <c r="IR42" s="110"/>
      <c r="IS42" s="110"/>
      <c r="IT42" s="110"/>
      <c r="IU42" s="110"/>
      <c r="IV42" s="110"/>
      <c r="IW42" s="110"/>
      <c r="IX42" s="110"/>
      <c r="IY42" s="110"/>
      <c r="IZ42" s="110"/>
      <c r="JA42" s="110"/>
      <c r="JB42" s="110"/>
      <c r="JC42" s="110"/>
      <c r="JD42" s="110"/>
      <c r="JE42" s="110"/>
      <c r="JF42" s="110"/>
      <c r="JG42" s="110"/>
    </row>
    <row r="43" spans="1:267" s="111" customFormat="1" ht="34.5" customHeight="1">
      <c r="A43" s="447"/>
      <c r="B43" s="450"/>
      <c r="C43" s="390"/>
      <c r="D43" s="166" t="s">
        <v>327</v>
      </c>
      <c r="E43" s="390"/>
      <c r="F43" s="390"/>
      <c r="G43" s="437"/>
      <c r="H43" s="409"/>
      <c r="I43" s="151"/>
      <c r="J43" s="154"/>
      <c r="K43" s="151"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390"/>
      <c r="N43" s="395"/>
      <c r="O43" s="443"/>
      <c r="P43" s="110"/>
      <c r="Q43" s="11"/>
      <c r="R43" s="11"/>
      <c r="S43" s="11"/>
      <c r="T43" s="11"/>
      <c r="U43" s="11"/>
      <c r="V43" s="11"/>
      <c r="W43" s="11"/>
      <c r="X43" s="11"/>
      <c r="Y43" s="11"/>
      <c r="Z43" s="11"/>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row>
    <row r="44" spans="1:267" s="111" customFormat="1" ht="34.5" customHeight="1">
      <c r="A44" s="447"/>
      <c r="B44" s="450"/>
      <c r="C44" s="390"/>
      <c r="D44" s="167" t="s">
        <v>328</v>
      </c>
      <c r="E44" s="390"/>
      <c r="F44" s="390"/>
      <c r="G44" s="437"/>
      <c r="H44" s="409"/>
      <c r="I44" s="151"/>
      <c r="J44" s="154"/>
      <c r="K44" s="151"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390"/>
      <c r="N44" s="395"/>
      <c r="O44" s="443"/>
      <c r="P44" s="110"/>
      <c r="Q44" s="11"/>
      <c r="R44" s="11"/>
      <c r="S44" s="11"/>
      <c r="T44" s="11"/>
      <c r="U44" s="11"/>
      <c r="V44" s="11"/>
      <c r="W44" s="11"/>
      <c r="X44" s="11"/>
      <c r="Y44" s="11"/>
      <c r="Z44" s="11"/>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c r="EF44" s="110"/>
      <c r="EG44" s="110"/>
      <c r="EH44" s="110"/>
      <c r="EI44" s="110"/>
      <c r="EJ44" s="110"/>
      <c r="EK44" s="110"/>
      <c r="EL44" s="110"/>
      <c r="EM44" s="110"/>
      <c r="EN44" s="110"/>
      <c r="EO44" s="110"/>
      <c r="EP44" s="110"/>
      <c r="EQ44" s="110"/>
      <c r="ER44" s="110"/>
      <c r="ES44" s="110"/>
      <c r="ET44" s="110"/>
      <c r="EU44" s="110"/>
      <c r="EV44" s="110"/>
      <c r="EW44" s="110"/>
      <c r="EX44" s="110"/>
      <c r="EY44" s="110"/>
      <c r="EZ44" s="110"/>
      <c r="FA44" s="110"/>
      <c r="FB44" s="110"/>
      <c r="FC44" s="110"/>
      <c r="FD44" s="110"/>
      <c r="FE44" s="110"/>
      <c r="FF44" s="110"/>
      <c r="FG44" s="110"/>
      <c r="FH44" s="110"/>
      <c r="FI44" s="110"/>
      <c r="FJ44" s="110"/>
      <c r="FK44" s="110"/>
      <c r="FL44" s="110"/>
      <c r="FM44" s="110"/>
      <c r="FN44" s="110"/>
      <c r="FO44" s="110"/>
      <c r="FP44" s="110"/>
      <c r="FQ44" s="110"/>
      <c r="FR44" s="110"/>
      <c r="FS44" s="110"/>
      <c r="FT44" s="110"/>
      <c r="FU44" s="110"/>
      <c r="FV44" s="110"/>
      <c r="FW44" s="110"/>
      <c r="FX44" s="110"/>
      <c r="FY44" s="110"/>
      <c r="FZ44" s="110"/>
      <c r="GA44" s="110"/>
      <c r="GB44" s="110"/>
      <c r="GC44" s="110"/>
      <c r="GD44" s="110"/>
      <c r="GE44" s="110"/>
      <c r="GF44" s="110"/>
      <c r="GG44" s="110"/>
      <c r="GH44" s="110"/>
      <c r="GI44" s="110"/>
      <c r="GJ44" s="110"/>
      <c r="GK44" s="110"/>
      <c r="GL44" s="110"/>
      <c r="GM44" s="110"/>
      <c r="GN44" s="110"/>
      <c r="GO44" s="110"/>
      <c r="GP44" s="110"/>
      <c r="GQ44" s="110"/>
      <c r="GR44" s="110"/>
      <c r="GS44" s="110"/>
      <c r="GT44" s="110"/>
      <c r="GU44" s="110"/>
      <c r="GV44" s="110"/>
      <c r="GW44" s="110"/>
      <c r="GX44" s="110"/>
      <c r="GY44" s="110"/>
      <c r="GZ44" s="110"/>
      <c r="HA44" s="110"/>
      <c r="HB44" s="110"/>
      <c r="HC44" s="110"/>
      <c r="HD44" s="110"/>
      <c r="HE44" s="110"/>
      <c r="HF44" s="110"/>
      <c r="HG44" s="110"/>
      <c r="HH44" s="110"/>
      <c r="HI44" s="110"/>
      <c r="HJ44" s="110"/>
      <c r="HK44" s="110"/>
      <c r="HL44" s="110"/>
      <c r="HM44" s="110"/>
      <c r="HN44" s="110"/>
      <c r="HO44" s="110"/>
      <c r="HP44" s="110"/>
      <c r="HQ44" s="110"/>
      <c r="HR44" s="110"/>
      <c r="HS44" s="110"/>
      <c r="HT44" s="110"/>
      <c r="HU44" s="110"/>
      <c r="HV44" s="110"/>
      <c r="HW44" s="110"/>
      <c r="HX44" s="110"/>
      <c r="HY44" s="110"/>
      <c r="HZ44" s="110"/>
      <c r="IA44" s="110"/>
      <c r="IB44" s="110"/>
      <c r="IC44" s="110"/>
      <c r="ID44" s="110"/>
      <c r="IE44" s="110"/>
      <c r="IF44" s="110"/>
      <c r="IG44" s="110"/>
      <c r="IH44" s="110"/>
      <c r="II44" s="110"/>
      <c r="IJ44" s="110"/>
      <c r="IK44" s="110"/>
      <c r="IL44" s="110"/>
      <c r="IM44" s="110"/>
      <c r="IN44" s="110"/>
      <c r="IO44" s="110"/>
      <c r="IP44" s="110"/>
      <c r="IQ44" s="110"/>
      <c r="IR44" s="110"/>
      <c r="IS44" s="110"/>
      <c r="IT44" s="110"/>
      <c r="IU44" s="110"/>
      <c r="IV44" s="110"/>
      <c r="IW44" s="110"/>
      <c r="IX44" s="110"/>
      <c r="IY44" s="110"/>
      <c r="IZ44" s="110"/>
      <c r="JA44" s="110"/>
      <c r="JB44" s="110"/>
      <c r="JC44" s="110"/>
      <c r="JD44" s="110"/>
      <c r="JE44" s="110"/>
      <c r="JF44" s="110"/>
      <c r="JG44" s="110"/>
    </row>
    <row r="45" spans="1:267" s="111" customFormat="1" ht="30" hidden="1">
      <c r="A45" s="447"/>
      <c r="B45" s="450"/>
      <c r="C45" s="390"/>
      <c r="D45" s="161"/>
      <c r="E45" s="390"/>
      <c r="F45" s="390"/>
      <c r="G45" s="437"/>
      <c r="H45" s="409"/>
      <c r="I45" s="151" t="s">
        <v>324</v>
      </c>
      <c r="J45" s="154" t="s">
        <v>325</v>
      </c>
      <c r="K45" s="151" t="str">
        <f>IFERROR(CONCATENATE(INDEX('8- Políticas de Administración '!$B$16:$F$53,MATCH('5- Identificación de Riesgos'!J45,'8- Políticas de Administración '!$C$16:$C$54,0),1)," - ",L45),"")</f>
        <v>Leve - 1</v>
      </c>
      <c r="L45" s="193">
        <f>IFERROR(VLOOKUP(INDEX('8- Políticas de Administración '!$B$16:$F$63,MATCH('5- Identificación de Riesgos'!J45,'8- Políticas de Administración '!$C$16:$C$64,0),1),'8- Políticas de Administración '!$B$16:$F$64,5,FALSE),"")</f>
        <v>1</v>
      </c>
      <c r="M45" s="390"/>
      <c r="N45" s="395"/>
      <c r="O45" s="443"/>
      <c r="P45" s="110"/>
      <c r="Q45" s="11"/>
      <c r="R45" s="11"/>
      <c r="S45" s="11"/>
      <c r="T45" s="11"/>
      <c r="U45" s="11"/>
      <c r="V45" s="11"/>
      <c r="W45" s="11"/>
      <c r="X45" s="11"/>
      <c r="Y45" s="11"/>
      <c r="Z45" s="11"/>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c r="GO45" s="110"/>
      <c r="GP45" s="110"/>
      <c r="GQ45" s="110"/>
      <c r="GR45" s="110"/>
      <c r="GS45" s="110"/>
      <c r="GT45" s="110"/>
      <c r="GU45" s="110"/>
      <c r="GV45" s="110"/>
      <c r="GW45" s="110"/>
      <c r="GX45" s="110"/>
      <c r="GY45" s="110"/>
      <c r="GZ45" s="110"/>
      <c r="HA45" s="110"/>
      <c r="HB45" s="110"/>
      <c r="HC45" s="110"/>
      <c r="HD45" s="110"/>
      <c r="HE45" s="110"/>
      <c r="HF45" s="110"/>
      <c r="HG45" s="110"/>
      <c r="HH45" s="110"/>
      <c r="HI45" s="110"/>
      <c r="HJ45" s="110"/>
      <c r="HK45" s="110"/>
      <c r="HL45" s="110"/>
      <c r="HM45" s="110"/>
      <c r="HN45" s="110"/>
      <c r="HO45" s="110"/>
      <c r="HP45" s="110"/>
      <c r="HQ45" s="110"/>
      <c r="HR45" s="110"/>
      <c r="HS45" s="110"/>
      <c r="HT45" s="110"/>
      <c r="HU45" s="110"/>
      <c r="HV45" s="110"/>
      <c r="HW45" s="110"/>
      <c r="HX45" s="110"/>
      <c r="HY45" s="110"/>
      <c r="HZ45" s="110"/>
      <c r="IA45" s="110"/>
      <c r="IB45" s="110"/>
      <c r="IC45" s="110"/>
      <c r="ID45" s="110"/>
      <c r="IE45" s="110"/>
      <c r="IF45" s="110"/>
      <c r="IG45" s="110"/>
      <c r="IH45" s="110"/>
      <c r="II45" s="110"/>
      <c r="IJ45" s="110"/>
      <c r="IK45" s="110"/>
      <c r="IL45" s="110"/>
      <c r="IM45" s="110"/>
      <c r="IN45" s="110"/>
      <c r="IO45" s="110"/>
      <c r="IP45" s="110"/>
      <c r="IQ45" s="110"/>
      <c r="IR45" s="110"/>
      <c r="IS45" s="110"/>
      <c r="IT45" s="110"/>
      <c r="IU45" s="110"/>
      <c r="IV45" s="110"/>
      <c r="IW45" s="110"/>
      <c r="IX45" s="110"/>
      <c r="IY45" s="110"/>
      <c r="IZ45" s="110"/>
      <c r="JA45" s="110"/>
      <c r="JB45" s="110"/>
      <c r="JC45" s="110"/>
      <c r="JD45" s="110"/>
      <c r="JE45" s="110"/>
      <c r="JF45" s="110"/>
      <c r="JG45" s="110"/>
    </row>
    <row r="46" spans="1:267" s="111" customFormat="1" ht="30" hidden="1">
      <c r="A46" s="447"/>
      <c r="B46" s="450"/>
      <c r="C46" s="390"/>
      <c r="D46" s="161"/>
      <c r="E46" s="390"/>
      <c r="F46" s="390"/>
      <c r="G46" s="437"/>
      <c r="H46" s="409"/>
      <c r="I46" s="151" t="s">
        <v>324</v>
      </c>
      <c r="J46" s="154" t="s">
        <v>329</v>
      </c>
      <c r="K46" s="151" t="str">
        <f>IFERROR(CONCATENATE(INDEX('8- Políticas de Administración '!$B$16:$F$53,MATCH('5- Identificación de Riesgos'!J46,'8- Políticas de Administración '!$C$16:$C$54,0),1)," - ",L46),"")</f>
        <v>Mayor - 4</v>
      </c>
      <c r="L46" s="193">
        <f>IFERROR(VLOOKUP(INDEX('8- Políticas de Administración '!$B$16:$F$63,MATCH('5- Identificación de Riesgos'!J46,'8- Políticas de Administración '!$C$16:$C$64,0),1),'8- Políticas de Administración '!$B$16:$F$64,5,FALSE),"")</f>
        <v>4</v>
      </c>
      <c r="M46" s="390"/>
      <c r="N46" s="395"/>
      <c r="O46" s="443"/>
      <c r="P46" s="110"/>
      <c r="Q46" s="11"/>
      <c r="R46" s="11"/>
      <c r="S46" s="11"/>
      <c r="T46" s="11"/>
      <c r="U46" s="11"/>
      <c r="V46" s="11"/>
      <c r="W46" s="11"/>
      <c r="X46" s="11"/>
      <c r="Y46" s="11"/>
      <c r="Z46" s="11"/>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row>
    <row r="47" spans="1:267" s="111" customFormat="1" hidden="1">
      <c r="A47" s="447"/>
      <c r="B47" s="450"/>
      <c r="C47" s="390"/>
      <c r="D47" s="161"/>
      <c r="E47" s="390"/>
      <c r="F47" s="390"/>
      <c r="G47" s="437"/>
      <c r="H47" s="409"/>
      <c r="I47" s="151"/>
      <c r="J47" s="154"/>
      <c r="K47" s="151"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390"/>
      <c r="N47" s="395"/>
      <c r="O47" s="443"/>
      <c r="P47" s="110"/>
      <c r="Q47" s="11"/>
      <c r="R47" s="11"/>
      <c r="S47" s="11"/>
      <c r="T47" s="11"/>
      <c r="U47" s="11"/>
      <c r="V47" s="11"/>
      <c r="W47" s="11"/>
      <c r="X47" s="11"/>
      <c r="Y47" s="11"/>
      <c r="Z47" s="11"/>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c r="EG47" s="110"/>
      <c r="EH47" s="110"/>
      <c r="EI47" s="110"/>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c r="GO47" s="110"/>
      <c r="GP47" s="110"/>
      <c r="GQ47" s="110"/>
      <c r="GR47" s="110"/>
      <c r="GS47" s="110"/>
      <c r="GT47" s="110"/>
      <c r="GU47" s="110"/>
      <c r="GV47" s="110"/>
      <c r="GW47" s="110"/>
      <c r="GX47" s="110"/>
      <c r="GY47" s="110"/>
      <c r="GZ47" s="110"/>
      <c r="HA47" s="110"/>
      <c r="HB47" s="110"/>
      <c r="HC47" s="110"/>
      <c r="HD47" s="110"/>
      <c r="HE47" s="110"/>
      <c r="HF47" s="110"/>
      <c r="HG47" s="110"/>
      <c r="HH47" s="110"/>
      <c r="HI47" s="110"/>
      <c r="HJ47" s="110"/>
      <c r="HK47" s="110"/>
      <c r="HL47" s="110"/>
      <c r="HM47" s="110"/>
      <c r="HN47" s="110"/>
      <c r="HO47" s="110"/>
      <c r="HP47" s="110"/>
      <c r="HQ47" s="110"/>
      <c r="HR47" s="110"/>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c r="IW47" s="110"/>
      <c r="IX47" s="110"/>
      <c r="IY47" s="110"/>
      <c r="IZ47" s="110"/>
      <c r="JA47" s="110"/>
      <c r="JB47" s="110"/>
      <c r="JC47" s="110"/>
      <c r="JD47" s="110"/>
      <c r="JE47" s="110"/>
      <c r="JF47" s="110"/>
      <c r="JG47" s="110"/>
    </row>
    <row r="48" spans="1:267" s="111" customFormat="1" hidden="1">
      <c r="A48" s="447"/>
      <c r="B48" s="450"/>
      <c r="C48" s="390"/>
      <c r="D48" s="161"/>
      <c r="E48" s="390"/>
      <c r="F48" s="390"/>
      <c r="G48" s="437"/>
      <c r="H48" s="409"/>
      <c r="I48" s="151"/>
      <c r="J48" s="154"/>
      <c r="K48" s="151"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390"/>
      <c r="N48" s="395"/>
      <c r="O48" s="443"/>
      <c r="P48" s="110"/>
      <c r="Q48" s="11"/>
      <c r="R48" s="11"/>
      <c r="S48" s="11"/>
      <c r="T48" s="11"/>
      <c r="U48" s="11"/>
      <c r="V48" s="11"/>
      <c r="W48" s="11"/>
      <c r="X48" s="11"/>
      <c r="Y48" s="11"/>
      <c r="Z48" s="11"/>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c r="EG48" s="110"/>
      <c r="EH48" s="110"/>
      <c r="EI48" s="110"/>
      <c r="EJ48" s="110"/>
      <c r="EK48" s="110"/>
      <c r="EL48" s="110"/>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c r="GO48" s="110"/>
      <c r="GP48" s="110"/>
      <c r="GQ48" s="110"/>
      <c r="GR48" s="110"/>
      <c r="GS48" s="110"/>
      <c r="GT48" s="110"/>
      <c r="GU48" s="110"/>
      <c r="GV48" s="110"/>
      <c r="GW48" s="110"/>
      <c r="GX48" s="110"/>
      <c r="GY48" s="110"/>
      <c r="GZ48" s="110"/>
      <c r="HA48" s="110"/>
      <c r="HB48" s="110"/>
      <c r="HC48" s="110"/>
      <c r="HD48" s="110"/>
      <c r="HE48" s="110"/>
      <c r="HF48" s="110"/>
      <c r="HG48" s="110"/>
      <c r="HH48" s="110"/>
      <c r="HI48" s="110"/>
      <c r="HJ48" s="110"/>
      <c r="HK48" s="110"/>
      <c r="HL48" s="110"/>
      <c r="HM48" s="110"/>
      <c r="HN48" s="110"/>
      <c r="HO48" s="110"/>
      <c r="HP48" s="110"/>
      <c r="HQ48" s="110"/>
      <c r="HR48" s="110"/>
      <c r="HS48" s="110"/>
      <c r="HT48" s="110"/>
      <c r="HU48" s="110"/>
      <c r="HV48" s="110"/>
      <c r="HW48" s="110"/>
      <c r="HX48" s="110"/>
      <c r="HY48" s="110"/>
      <c r="HZ48" s="110"/>
      <c r="IA48" s="110"/>
      <c r="IB48" s="110"/>
      <c r="IC48" s="110"/>
      <c r="ID48" s="110"/>
      <c r="IE48" s="110"/>
      <c r="IF48" s="110"/>
      <c r="IG48" s="110"/>
      <c r="IH48" s="110"/>
      <c r="II48" s="110"/>
      <c r="IJ48" s="110"/>
      <c r="IK48" s="110"/>
      <c r="IL48" s="110"/>
      <c r="IM48" s="110"/>
      <c r="IN48" s="110"/>
      <c r="IO48" s="110"/>
      <c r="IP48" s="110"/>
      <c r="IQ48" s="110"/>
      <c r="IR48" s="110"/>
      <c r="IS48" s="110"/>
      <c r="IT48" s="110"/>
      <c r="IU48" s="110"/>
      <c r="IV48" s="110"/>
      <c r="IW48" s="110"/>
      <c r="IX48" s="110"/>
      <c r="IY48" s="110"/>
      <c r="IZ48" s="110"/>
      <c r="JA48" s="110"/>
      <c r="JB48" s="110"/>
      <c r="JC48" s="110"/>
      <c r="JD48" s="110"/>
      <c r="JE48" s="110"/>
      <c r="JF48" s="110"/>
      <c r="JG48" s="110"/>
    </row>
    <row r="49" spans="1:267" s="111" customFormat="1" ht="15.75" hidden="1" thickBot="1">
      <c r="A49" s="448"/>
      <c r="B49" s="451"/>
      <c r="C49" s="391"/>
      <c r="D49" s="163"/>
      <c r="E49" s="391"/>
      <c r="F49" s="391"/>
      <c r="G49" s="438"/>
      <c r="H49" s="410"/>
      <c r="I49" s="152"/>
      <c r="J49" s="155"/>
      <c r="K49" s="152" t="str">
        <f>IFERROR(CONCATENATE(INDEX('8- Políticas de Administración '!$B$16:$F$53,MATCH('5- Identificación de Riesgos'!J49,'8- Políticas de Administración '!$C$16:$C$54,0),1)," - ",L49),"")</f>
        <v/>
      </c>
      <c r="L49" s="194" t="str">
        <f>IFERROR(VLOOKUP(INDEX('8- Políticas de Administración '!$B$16:$F$63,MATCH('5- Identificación de Riesgos'!J49,'8- Políticas de Administración '!$C$16:$C$64,0),1),'8- Políticas de Administración '!$B$16:$F$64,5,FALSE),"")</f>
        <v/>
      </c>
      <c r="M49" s="391"/>
      <c r="N49" s="396"/>
      <c r="O49" s="443"/>
      <c r="P49" s="110"/>
      <c r="Q49" s="11"/>
      <c r="R49" s="11"/>
      <c r="S49" s="11"/>
      <c r="T49" s="11"/>
      <c r="U49" s="11"/>
      <c r="V49" s="11"/>
      <c r="W49" s="11"/>
      <c r="X49" s="11"/>
      <c r="Y49" s="11"/>
      <c r="Z49" s="11"/>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c r="EC49" s="110"/>
      <c r="ED49" s="110"/>
      <c r="EE49" s="110"/>
      <c r="EF49" s="110"/>
      <c r="EG49" s="110"/>
      <c r="EH49" s="110"/>
      <c r="EI49" s="110"/>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c r="GO49" s="110"/>
      <c r="GP49" s="110"/>
      <c r="GQ49" s="110"/>
      <c r="GR49" s="110"/>
      <c r="GS49" s="110"/>
      <c r="GT49" s="110"/>
      <c r="GU49" s="110"/>
      <c r="GV49" s="110"/>
      <c r="GW49" s="110"/>
      <c r="GX49" s="110"/>
      <c r="GY49" s="110"/>
      <c r="GZ49" s="110"/>
      <c r="HA49" s="110"/>
      <c r="HB49" s="110"/>
      <c r="HC49" s="110"/>
      <c r="HD49" s="110"/>
      <c r="HE49" s="110"/>
      <c r="HF49" s="110"/>
      <c r="HG49" s="110"/>
      <c r="HH49" s="110"/>
      <c r="HI49" s="110"/>
      <c r="HJ49" s="110"/>
      <c r="HK49" s="110"/>
      <c r="HL49" s="110"/>
      <c r="HM49" s="110"/>
      <c r="HN49" s="110"/>
      <c r="HO49" s="110"/>
      <c r="HP49" s="110"/>
      <c r="HQ49" s="110"/>
      <c r="HR49" s="110"/>
      <c r="HS49" s="110"/>
      <c r="HT49" s="110"/>
      <c r="HU49" s="110"/>
      <c r="HV49" s="110"/>
      <c r="HW49" s="110"/>
      <c r="HX49" s="110"/>
      <c r="HY49" s="110"/>
      <c r="HZ49" s="110"/>
      <c r="IA49" s="110"/>
      <c r="IB49" s="110"/>
      <c r="IC49" s="110"/>
      <c r="ID49" s="110"/>
      <c r="IE49" s="110"/>
      <c r="IF49" s="110"/>
      <c r="IG49" s="110"/>
      <c r="IH49" s="110"/>
      <c r="II49" s="110"/>
      <c r="IJ49" s="110"/>
      <c r="IK49" s="110"/>
      <c r="IL49" s="110"/>
      <c r="IM49" s="110"/>
      <c r="IN49" s="110"/>
      <c r="IO49" s="110"/>
      <c r="IP49" s="110"/>
      <c r="IQ49" s="110"/>
      <c r="IR49" s="110"/>
      <c r="IS49" s="110"/>
      <c r="IT49" s="110"/>
      <c r="IU49" s="110"/>
      <c r="IV49" s="110"/>
      <c r="IW49" s="110"/>
      <c r="IX49" s="110"/>
      <c r="IY49" s="110"/>
      <c r="IZ49" s="110"/>
      <c r="JA49" s="110"/>
      <c r="JB49" s="110"/>
      <c r="JC49" s="110"/>
      <c r="JD49" s="110"/>
      <c r="JE49" s="110"/>
      <c r="JF49" s="110"/>
      <c r="JG49" s="110"/>
    </row>
    <row r="50" spans="1:267" ht="29.25" hidden="1" customHeight="1">
      <c r="A50" s="452">
        <v>5</v>
      </c>
      <c r="B50" s="442" t="s">
        <v>330</v>
      </c>
      <c r="C50" s="442" t="s">
        <v>331</v>
      </c>
      <c r="D50" s="149" t="s">
        <v>332</v>
      </c>
      <c r="E50" s="442">
        <v>200</v>
      </c>
      <c r="F50" s="442">
        <v>0</v>
      </c>
      <c r="G50" s="444">
        <f t="shared" ref="G50" si="3">F50/E50</f>
        <v>0</v>
      </c>
      <c r="H50" s="44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3" t="s">
        <v>293</v>
      </c>
      <c r="J50" s="170" t="s">
        <v>333</v>
      </c>
      <c r="K50" s="150" t="str">
        <f>IFERROR(CONCATENATE(INDEX('8- Políticas de Administración '!$B$16:$F$53,MATCH('5- Identificación de Riesgos'!J50,'8- Políticas de Administración '!$C$16:$C$54,0),1)," - ",L50),"")</f>
        <v>Catastrófico - 5</v>
      </c>
      <c r="L50" s="195">
        <f>IFERROR(VLOOKUP(INDEX('8- Políticas de Administración '!$B$16:$F$63,MATCH('5- Identificación de Riesgos'!J50,'8- Políticas de Administración '!$C$16:$C$64,0),1),'8- Políticas de Administración '!$B$16:$F$64,5,FALSE),"")</f>
        <v>5</v>
      </c>
      <c r="M50" s="442" t="str">
        <f>IFERROR(CONCATENATE(INDEX('8- Políticas de Administración '!$B$16:$F$53,MATCH(ROUND(AVERAGE(L50:L59),0),'8- Políticas de Administración '!$F$16:$F$53,0),1)," - ",ROUND(AVERAGE(L50:L59),0)),"")</f>
        <v>Catastrófico - 5</v>
      </c>
      <c r="N50" s="439" t="str">
        <f>IFERROR(CONCATENATE(VLOOKUP((LEFT(H50,LEN(H50)-4)&amp;LEFT(M50,LEN(M50)-4)),'9- Matriz de Calor '!$D$18:$E$42,2,0)," - ",RIGHT(H50,1)*RIGHT(M50,1)),"")</f>
        <v>Extremo - 5</v>
      </c>
      <c r="O50" s="440">
        <f>RIGHT(H50,1)*RIGHT(M50,1)</f>
        <v>5</v>
      </c>
    </row>
    <row r="51" spans="1:267" ht="65.25" hidden="1" customHeight="1">
      <c r="A51" s="453"/>
      <c r="B51" s="390"/>
      <c r="C51" s="390"/>
      <c r="D51" s="161" t="s">
        <v>334</v>
      </c>
      <c r="E51" s="390"/>
      <c r="F51" s="390"/>
      <c r="G51" s="437"/>
      <c r="H51" s="409"/>
      <c r="I51" s="151" t="s">
        <v>335</v>
      </c>
      <c r="J51" s="154" t="s">
        <v>336</v>
      </c>
      <c r="K51" s="151" t="str">
        <f>IFERROR(CONCATENATE(INDEX('8- Políticas de Administración '!$B$16:$F$53,MATCH('5- Identificación de Riesgos'!J51,'8- Políticas de Administración '!$C$16:$C$54,0),1)," - ",L51),"")</f>
        <v>Catastrófico - 5</v>
      </c>
      <c r="L51" s="193">
        <f>IFERROR(VLOOKUP(INDEX('8- Políticas de Administración '!$B$16:$F$63,MATCH('5- Identificación de Riesgos'!J51,'8- Políticas de Administración '!$C$16:$C$64,0),1),'8- Políticas de Administración '!$B$16:$F$64,5,FALSE),"")</f>
        <v>5</v>
      </c>
      <c r="M51" s="390"/>
      <c r="N51" s="395"/>
      <c r="O51" s="441"/>
    </row>
    <row r="52" spans="1:267" ht="29.25" hidden="1" customHeight="1">
      <c r="A52" s="453"/>
      <c r="B52" s="390"/>
      <c r="C52" s="390"/>
      <c r="D52" s="161" t="s">
        <v>337</v>
      </c>
      <c r="E52" s="390"/>
      <c r="F52" s="390"/>
      <c r="G52" s="437"/>
      <c r="H52" s="409"/>
      <c r="I52" s="151"/>
      <c r="J52" s="154"/>
      <c r="K52" s="151" t="str">
        <f>IFERROR(CONCATENATE(INDEX('8- Políticas de Administración '!$B$16:$F$53,MATCH('5- Identificación de Riesgos'!J52,'8- Políticas de Administración '!$C$16:$C$54,0),1)," - ",L52),"")</f>
        <v/>
      </c>
      <c r="L52" s="193" t="str">
        <f>IFERROR(VLOOKUP(INDEX('8- Políticas de Administración '!$B$16:$F$63,MATCH('5- Identificación de Riesgos'!J52,'8- Políticas de Administración '!$C$16:$C$64,0),1),'8- Políticas de Administración '!$B$16:$F$64,5,FALSE),"")</f>
        <v/>
      </c>
      <c r="M52" s="390"/>
      <c r="N52" s="395"/>
      <c r="O52" s="441"/>
    </row>
    <row r="53" spans="1:267" ht="29.25" hidden="1" customHeight="1">
      <c r="A53" s="453"/>
      <c r="B53" s="390"/>
      <c r="C53" s="390"/>
      <c r="D53" s="168" t="s">
        <v>338</v>
      </c>
      <c r="E53" s="390"/>
      <c r="F53" s="390"/>
      <c r="G53" s="437"/>
      <c r="H53" s="409"/>
      <c r="I53" s="151"/>
      <c r="J53" s="154"/>
      <c r="K53" s="151"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390"/>
      <c r="N53" s="395"/>
      <c r="O53" s="441"/>
    </row>
    <row r="54" spans="1:267" ht="15" hidden="1" customHeight="1">
      <c r="A54" s="453"/>
      <c r="B54" s="390"/>
      <c r="C54" s="390"/>
      <c r="D54" s="162"/>
      <c r="E54" s="390"/>
      <c r="F54" s="390"/>
      <c r="G54" s="437"/>
      <c r="H54" s="409"/>
      <c r="I54" s="151"/>
      <c r="J54" s="154"/>
      <c r="K54" s="151"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390"/>
      <c r="N54" s="395"/>
      <c r="O54" s="441"/>
    </row>
    <row r="55" spans="1:267" ht="15" hidden="1" customHeight="1">
      <c r="A55" s="453"/>
      <c r="B55" s="390"/>
      <c r="C55" s="390"/>
      <c r="D55" s="161"/>
      <c r="E55" s="390"/>
      <c r="F55" s="390"/>
      <c r="G55" s="437"/>
      <c r="H55" s="409"/>
      <c r="I55" s="151"/>
      <c r="J55" s="154"/>
      <c r="K55" s="151"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390"/>
      <c r="N55" s="395"/>
      <c r="O55" s="441"/>
    </row>
    <row r="56" spans="1:267" ht="15" hidden="1" customHeight="1">
      <c r="A56" s="453"/>
      <c r="B56" s="390"/>
      <c r="C56" s="390"/>
      <c r="D56" s="161"/>
      <c r="E56" s="390"/>
      <c r="F56" s="390"/>
      <c r="G56" s="437"/>
      <c r="H56" s="409"/>
      <c r="I56" s="151"/>
      <c r="J56" s="154"/>
      <c r="K56" s="151"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390"/>
      <c r="N56" s="395"/>
      <c r="O56" s="441"/>
    </row>
    <row r="57" spans="1:267" ht="15" hidden="1" customHeight="1">
      <c r="A57" s="453"/>
      <c r="B57" s="390"/>
      <c r="C57" s="390"/>
      <c r="D57" s="161"/>
      <c r="E57" s="390"/>
      <c r="F57" s="390"/>
      <c r="G57" s="437"/>
      <c r="H57" s="409"/>
      <c r="I57" s="151"/>
      <c r="J57" s="154"/>
      <c r="K57" s="151"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390"/>
      <c r="N57" s="395"/>
      <c r="O57" s="441"/>
    </row>
    <row r="58" spans="1:267" ht="15" hidden="1" customHeight="1">
      <c r="A58" s="453"/>
      <c r="B58" s="390"/>
      <c r="C58" s="390"/>
      <c r="D58" s="161"/>
      <c r="E58" s="390"/>
      <c r="F58" s="390"/>
      <c r="G58" s="437"/>
      <c r="H58" s="409"/>
      <c r="I58" s="151"/>
      <c r="J58" s="154"/>
      <c r="K58" s="151"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390"/>
      <c r="N58" s="395"/>
      <c r="O58" s="441"/>
    </row>
    <row r="59" spans="1:267" ht="15.75" hidden="1" customHeight="1" thickBot="1">
      <c r="A59" s="454"/>
      <c r="B59" s="391"/>
      <c r="C59" s="391"/>
      <c r="D59" s="163"/>
      <c r="E59" s="391"/>
      <c r="F59" s="391"/>
      <c r="G59" s="438"/>
      <c r="H59" s="410"/>
      <c r="I59" s="152"/>
      <c r="J59" s="155"/>
      <c r="K59" s="152" t="str">
        <f>IFERROR(CONCATENATE(INDEX('8- Políticas de Administración '!$B$16:$F$53,MATCH('5- Identificación de Riesgos'!J59,'8- Políticas de Administración '!$C$16:$C$54,0),1)," - ",L59),"")</f>
        <v/>
      </c>
      <c r="L59" s="194" t="str">
        <f>IFERROR(VLOOKUP(INDEX('8- Políticas de Administración '!$B$16:$F$63,MATCH('5- Identificación de Riesgos'!J59,'8- Políticas de Administración '!$C$16:$C$64,0),1),'8- Políticas de Administración '!$B$16:$F$64,5,FALSE),"")</f>
        <v/>
      </c>
      <c r="M59" s="391"/>
      <c r="N59" s="396"/>
      <c r="O59" s="441"/>
    </row>
    <row r="60" spans="1:267" ht="45" hidden="1" customHeight="1">
      <c r="A60" s="452">
        <v>6</v>
      </c>
      <c r="B60" s="455" t="s">
        <v>339</v>
      </c>
      <c r="C60" s="455" t="s">
        <v>340</v>
      </c>
      <c r="D60" s="259" t="s">
        <v>341</v>
      </c>
      <c r="E60" s="442">
        <v>365</v>
      </c>
      <c r="F60" s="442">
        <v>0</v>
      </c>
      <c r="G60" s="444">
        <f t="shared" ref="G60" si="4">F60/E60</f>
        <v>0</v>
      </c>
      <c r="H60" s="44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3" t="s">
        <v>314</v>
      </c>
      <c r="J60" s="170" t="s">
        <v>315</v>
      </c>
      <c r="K60" s="150" t="str">
        <f>IFERROR(CONCATENATE(INDEX('8- Políticas de Administración '!$B$16:$F$53,MATCH('5- Identificación de Riesgos'!J60,'8- Políticas de Administración '!$C$16:$C$54,0),1)," - ",L60),"")</f>
        <v>Leve - 1</v>
      </c>
      <c r="L60" s="195">
        <f>IFERROR(VLOOKUP(INDEX('8- Políticas de Administración '!$B$16:$F$63,MATCH('5- Identificación de Riesgos'!J60,'8- Políticas de Administración '!$C$16:$C$64,0),1),'8- Políticas de Administración '!$B$16:$F$64,5,FALSE),"")</f>
        <v>1</v>
      </c>
      <c r="M60" s="442" t="str">
        <f>IFERROR(CONCATENATE(INDEX('8- Políticas de Administración '!$B$16:$F$53,MATCH(ROUND(AVERAGE(L60:L69),0),'8- Políticas de Administración '!$F$16:$F$53,0),1)," - ",ROUND(AVERAGE(L60:L69),0)),"")</f>
        <v>Moderado - 3</v>
      </c>
      <c r="N60" s="439" t="str">
        <f>IFERROR(CONCATENATE(VLOOKUP((LEFT(H60,LEN(H60)-4)&amp;LEFT(M60,LEN(M60)-4)),'9- Matriz de Calor '!$D$18:$E$42,2,0)," - ",RIGHT(H60,1)*RIGHT(M60,1)),"")</f>
        <v>Moderado - 3</v>
      </c>
    </row>
    <row r="61" spans="1:267" ht="45" hidden="1">
      <c r="A61" s="453"/>
      <c r="B61" s="456"/>
      <c r="C61" s="456"/>
      <c r="D61" s="259" t="s">
        <v>342</v>
      </c>
      <c r="E61" s="390"/>
      <c r="F61" s="390"/>
      <c r="G61" s="437"/>
      <c r="H61" s="409"/>
      <c r="I61" s="151" t="s">
        <v>293</v>
      </c>
      <c r="J61" s="154" t="s">
        <v>333</v>
      </c>
      <c r="K61" s="151" t="str">
        <f>IFERROR(CONCATENATE(INDEX('8- Políticas de Administración '!$B$16:$F$53,MATCH('5- Identificación de Riesgos'!J61,'8- Políticas de Administración '!$C$16:$C$54,0),1)," - ",L61),"")</f>
        <v>Catastrófico - 5</v>
      </c>
      <c r="L61" s="193">
        <f>IFERROR(VLOOKUP(INDEX('8- Políticas de Administración '!$B$16:$F$63,MATCH('5- Identificación de Riesgos'!J61,'8- Políticas de Administración '!$C$16:$C$64,0),1),'8- Políticas de Administración '!$B$16:$F$64,5,FALSE),"")</f>
        <v>5</v>
      </c>
      <c r="M61" s="390"/>
      <c r="N61" s="395"/>
    </row>
    <row r="62" spans="1:267" ht="75" hidden="1">
      <c r="A62" s="453"/>
      <c r="B62" s="456"/>
      <c r="C62" s="456"/>
      <c r="D62" s="260" t="s">
        <v>343</v>
      </c>
      <c r="E62" s="390"/>
      <c r="F62" s="390"/>
      <c r="G62" s="437"/>
      <c r="H62" s="409"/>
      <c r="I62" s="151"/>
      <c r="J62" s="154"/>
      <c r="K62" s="151" t="str">
        <f>IFERROR(CONCATENATE(INDEX('8- Políticas de Administración '!$B$16:$F$53,MATCH('5- Identificación de Riesgos'!J62,'8- Políticas de Administración '!$C$16:$C$54,0),1)," - ",L62),"")</f>
        <v/>
      </c>
      <c r="L62" s="193" t="str">
        <f>IFERROR(VLOOKUP(INDEX('8- Políticas de Administración '!$B$16:$F$63,MATCH('5- Identificación de Riesgos'!J62,'8- Políticas de Administración '!$C$16:$C$64,0),1),'8- Políticas de Administración '!$B$16:$F$64,5,FALSE),"")</f>
        <v/>
      </c>
      <c r="M62" s="390"/>
      <c r="N62" s="395"/>
    </row>
    <row r="63" spans="1:267" hidden="1">
      <c r="A63" s="453"/>
      <c r="B63" s="456"/>
      <c r="C63" s="456"/>
      <c r="D63" s="168"/>
      <c r="E63" s="390"/>
      <c r="F63" s="390"/>
      <c r="G63" s="437"/>
      <c r="H63" s="409"/>
      <c r="I63" s="151"/>
      <c r="J63" s="154"/>
      <c r="K63" s="151"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390"/>
      <c r="N63" s="395"/>
    </row>
    <row r="64" spans="1:267" hidden="1">
      <c r="A64" s="453"/>
      <c r="B64" s="456"/>
      <c r="C64" s="456"/>
      <c r="D64" s="162"/>
      <c r="E64" s="390"/>
      <c r="F64" s="390"/>
      <c r="G64" s="437"/>
      <c r="H64" s="409"/>
      <c r="I64" s="151"/>
      <c r="J64" s="154"/>
      <c r="K64" s="151"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390"/>
      <c r="N64" s="395"/>
    </row>
    <row r="65" spans="1:14" ht="15" hidden="1" customHeight="1">
      <c r="A65" s="453"/>
      <c r="B65" s="456"/>
      <c r="C65" s="456"/>
      <c r="D65" s="161"/>
      <c r="E65" s="390"/>
      <c r="F65" s="390"/>
      <c r="G65" s="437"/>
      <c r="H65" s="409"/>
      <c r="I65" s="151"/>
      <c r="J65" s="154"/>
      <c r="K65" s="151"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390"/>
      <c r="N65" s="395"/>
    </row>
    <row r="66" spans="1:14" hidden="1">
      <c r="A66" s="453"/>
      <c r="B66" s="456"/>
      <c r="C66" s="456"/>
      <c r="D66" s="161"/>
      <c r="E66" s="390"/>
      <c r="F66" s="390"/>
      <c r="G66" s="437"/>
      <c r="H66" s="409"/>
      <c r="I66" s="151"/>
      <c r="J66" s="154"/>
      <c r="K66" s="151"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390"/>
      <c r="N66" s="395"/>
    </row>
    <row r="67" spans="1:14" hidden="1">
      <c r="A67" s="453"/>
      <c r="B67" s="456"/>
      <c r="C67" s="456"/>
      <c r="D67" s="161"/>
      <c r="E67" s="390"/>
      <c r="F67" s="390"/>
      <c r="G67" s="437"/>
      <c r="H67" s="409"/>
      <c r="I67" s="151"/>
      <c r="J67" s="154"/>
      <c r="K67" s="151"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390"/>
      <c r="N67" s="395"/>
    </row>
    <row r="68" spans="1:14" hidden="1">
      <c r="A68" s="453"/>
      <c r="B68" s="456"/>
      <c r="C68" s="456"/>
      <c r="D68" s="161"/>
      <c r="E68" s="390"/>
      <c r="F68" s="390"/>
      <c r="G68" s="437"/>
      <c r="H68" s="409"/>
      <c r="I68" s="151"/>
      <c r="J68" s="154"/>
      <c r="K68" s="151"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390"/>
      <c r="N68" s="395"/>
    </row>
    <row r="69" spans="1:14" ht="15.75" hidden="1" thickBot="1">
      <c r="A69" s="454"/>
      <c r="B69" s="457"/>
      <c r="C69" s="457"/>
      <c r="D69" s="163"/>
      <c r="E69" s="391"/>
      <c r="F69" s="391"/>
      <c r="G69" s="438"/>
      <c r="H69" s="410"/>
      <c r="I69" s="152"/>
      <c r="J69" s="155"/>
      <c r="K69" s="152" t="str">
        <f>IFERROR(CONCATENATE(INDEX('8- Políticas de Administración '!$B$16:$F$53,MATCH('5- Identificación de Riesgos'!J69,'8- Políticas de Administración '!$C$16:$C$54,0),1)," - ",L69),"")</f>
        <v/>
      </c>
      <c r="L69" s="194" t="str">
        <f>IFERROR(VLOOKUP(INDEX('8- Políticas de Administración '!$B$16:$F$63,MATCH('5- Identificación de Riesgos'!J69,'8- Políticas de Administración '!$C$16:$C$64,0),1),'8- Políticas de Administración '!$B$16:$F$64,5,FALSE),"")</f>
        <v/>
      </c>
      <c r="M69" s="391"/>
      <c r="N69" s="396"/>
    </row>
    <row r="70" spans="1:14" ht="39.75" hidden="1" customHeight="1">
      <c r="A70" s="452">
        <v>7</v>
      </c>
      <c r="B70" s="455" t="s">
        <v>344</v>
      </c>
      <c r="C70" s="455" t="s">
        <v>345</v>
      </c>
      <c r="D70" s="259" t="s">
        <v>341</v>
      </c>
      <c r="E70" s="442">
        <v>365</v>
      </c>
      <c r="F70" s="442">
        <v>0</v>
      </c>
      <c r="G70" s="444">
        <f t="shared" ref="G70" si="5">F70/E70</f>
        <v>0</v>
      </c>
      <c r="H70" s="44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3" t="s">
        <v>293</v>
      </c>
      <c r="J70" s="170" t="s">
        <v>333</v>
      </c>
      <c r="K70" s="150" t="str">
        <f>IFERROR(CONCATENATE(INDEX('8- Políticas de Administración '!$B$16:$F$53,MATCH('5- Identificación de Riesgos'!J70,'8- Políticas de Administración '!$C$16:$C$54,0),1)," - ",L70),"")</f>
        <v>Catastrófico - 5</v>
      </c>
      <c r="L70" s="195">
        <f>IFERROR(VLOOKUP(INDEX('8- Políticas de Administración '!$B$16:$F$63,MATCH('5- Identificación de Riesgos'!J70,'8- Políticas de Administración '!$C$16:$C$64,0),1),'8- Políticas de Administración '!$B$16:$F$64,5,FALSE),"")</f>
        <v>5</v>
      </c>
      <c r="M70" s="442" t="str">
        <f>IFERROR(CONCATENATE(INDEX('8- Políticas de Administración '!$B$16:$F$53,MATCH(ROUND(AVERAGE(L70:L79),0),'8- Políticas de Administración '!$F$16:$F$53,0),1)," - ",ROUND(AVERAGE(L70:L79),0)),"")</f>
        <v>Moderado - 3</v>
      </c>
      <c r="N70" s="439" t="str">
        <f>IFERROR(CONCATENATE(VLOOKUP((LEFT(H70,LEN(H70)-4)&amp;LEFT(M70,LEN(M70)-4)),'9- Matriz de Calor '!$D$18:$E$42,2,0)," - ",RIGHT(H70,1)*RIGHT(M70,1)),"")</f>
        <v>Moderado - 3</v>
      </c>
    </row>
    <row r="71" spans="1:14" ht="39.75" hidden="1" customHeight="1">
      <c r="A71" s="453"/>
      <c r="B71" s="456"/>
      <c r="C71" s="456"/>
      <c r="D71" s="259" t="s">
        <v>342</v>
      </c>
      <c r="E71" s="390"/>
      <c r="F71" s="390"/>
      <c r="G71" s="437"/>
      <c r="H71" s="409"/>
      <c r="I71" s="151" t="s">
        <v>314</v>
      </c>
      <c r="J71" s="154" t="s">
        <v>315</v>
      </c>
      <c r="K71" s="151" t="str">
        <f>IFERROR(CONCATENATE(INDEX('8- Políticas de Administración '!$B$16:$F$53,MATCH('5- Identificación de Riesgos'!J71,'8- Políticas de Administración '!$C$16:$C$54,0),1)," - ",L71),"")</f>
        <v>Leve - 1</v>
      </c>
      <c r="L71" s="193">
        <f>IFERROR(VLOOKUP(INDEX('8- Políticas de Administración '!$B$16:$F$63,MATCH('5- Identificación de Riesgos'!J71,'8- Políticas de Administración '!$C$16:$C$64,0),1),'8- Políticas de Administración '!$B$16:$F$64,5,FALSE),"")</f>
        <v>1</v>
      </c>
      <c r="M71" s="390"/>
      <c r="N71" s="395"/>
    </row>
    <row r="72" spans="1:14" ht="66" hidden="1" customHeight="1">
      <c r="A72" s="453"/>
      <c r="B72" s="456"/>
      <c r="C72" s="456"/>
      <c r="D72" s="260" t="s">
        <v>346</v>
      </c>
      <c r="E72" s="390"/>
      <c r="F72" s="390"/>
      <c r="G72" s="437"/>
      <c r="H72" s="409"/>
      <c r="I72" s="151"/>
      <c r="J72" s="154"/>
      <c r="K72" s="151" t="str">
        <f>IFERROR(CONCATENATE(INDEX('8- Políticas de Administración '!$B$16:$F$53,MATCH('5- Identificación de Riesgos'!J72,'8- Políticas de Administración '!$C$16:$C$54,0),1)," - ",L72),"")</f>
        <v/>
      </c>
      <c r="L72" s="193" t="str">
        <f>IFERROR(VLOOKUP(INDEX('8- Políticas de Administración '!$B$16:$F$63,MATCH('5- Identificación de Riesgos'!J72,'8- Políticas de Administración '!$C$16:$C$64,0),1),'8- Políticas de Administración '!$B$16:$F$64,5,FALSE),"")</f>
        <v/>
      </c>
      <c r="M72" s="390"/>
      <c r="N72" s="395"/>
    </row>
    <row r="73" spans="1:14" hidden="1">
      <c r="A73" s="453"/>
      <c r="B73" s="456"/>
      <c r="C73" s="456"/>
      <c r="D73" s="168"/>
      <c r="E73" s="390"/>
      <c r="F73" s="390"/>
      <c r="G73" s="437"/>
      <c r="H73" s="409"/>
      <c r="I73" s="151"/>
      <c r="J73" s="154"/>
      <c r="K73" s="151"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390"/>
      <c r="N73" s="395"/>
    </row>
    <row r="74" spans="1:14" hidden="1">
      <c r="A74" s="453"/>
      <c r="B74" s="456"/>
      <c r="C74" s="456"/>
      <c r="D74" s="162"/>
      <c r="E74" s="390"/>
      <c r="F74" s="390"/>
      <c r="G74" s="437"/>
      <c r="H74" s="409"/>
      <c r="I74" s="151"/>
      <c r="J74" s="154"/>
      <c r="K74" s="151"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390"/>
      <c r="N74" s="395"/>
    </row>
    <row r="75" spans="1:14" hidden="1">
      <c r="A75" s="453"/>
      <c r="B75" s="456"/>
      <c r="C75" s="456"/>
      <c r="D75" s="161"/>
      <c r="E75" s="390"/>
      <c r="F75" s="390"/>
      <c r="G75" s="437"/>
      <c r="H75" s="409"/>
      <c r="I75" s="151"/>
      <c r="J75" s="154"/>
      <c r="K75" s="151"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390"/>
      <c r="N75" s="395"/>
    </row>
    <row r="76" spans="1:14" hidden="1">
      <c r="A76" s="453"/>
      <c r="B76" s="456"/>
      <c r="C76" s="456"/>
      <c r="D76" s="161"/>
      <c r="E76" s="390"/>
      <c r="F76" s="390"/>
      <c r="G76" s="437"/>
      <c r="H76" s="409"/>
      <c r="I76" s="151"/>
      <c r="J76" s="154"/>
      <c r="K76" s="151"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390"/>
      <c r="N76" s="395"/>
    </row>
    <row r="77" spans="1:14" hidden="1">
      <c r="A77" s="453"/>
      <c r="B77" s="456"/>
      <c r="C77" s="456"/>
      <c r="D77" s="161"/>
      <c r="E77" s="390"/>
      <c r="F77" s="390"/>
      <c r="G77" s="437"/>
      <c r="H77" s="409"/>
      <c r="I77" s="151"/>
      <c r="J77" s="154"/>
      <c r="K77" s="151"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390"/>
      <c r="N77" s="395"/>
    </row>
    <row r="78" spans="1:14" hidden="1">
      <c r="A78" s="453"/>
      <c r="B78" s="456"/>
      <c r="C78" s="456"/>
      <c r="D78" s="161"/>
      <c r="E78" s="390"/>
      <c r="F78" s="390"/>
      <c r="G78" s="437"/>
      <c r="H78" s="409"/>
      <c r="I78" s="151"/>
      <c r="J78" s="154"/>
      <c r="K78" s="151"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390"/>
      <c r="N78" s="395"/>
    </row>
    <row r="79" spans="1:14" ht="15.75" hidden="1" thickBot="1">
      <c r="A79" s="454"/>
      <c r="B79" s="457"/>
      <c r="C79" s="457"/>
      <c r="D79" s="163"/>
      <c r="E79" s="391"/>
      <c r="F79" s="391"/>
      <c r="G79" s="438"/>
      <c r="H79" s="410"/>
      <c r="I79" s="152"/>
      <c r="J79" s="155"/>
      <c r="K79" s="152" t="str">
        <f>IFERROR(CONCATENATE(INDEX('8- Políticas de Administración '!$B$16:$F$53,MATCH('5- Identificación de Riesgos'!J79,'8- Políticas de Administración '!$C$16:$C$54,0),1)," - ",L79),"")</f>
        <v/>
      </c>
      <c r="L79" s="194" t="str">
        <f>IFERROR(VLOOKUP(INDEX('8- Políticas de Administración '!$B$16:$F$63,MATCH('5- Identificación de Riesgos'!J79,'8- Políticas de Administración '!$C$16:$C$64,0),1),'8- Políticas de Administración '!$B$16:$F$64,5,FALSE),"")</f>
        <v/>
      </c>
      <c r="M79" s="391"/>
      <c r="N79" s="396"/>
    </row>
  </sheetData>
  <mergeCells count="93">
    <mergeCell ref="G70:G79"/>
    <mergeCell ref="H70:H79"/>
    <mergeCell ref="M70:M79"/>
    <mergeCell ref="N70:N79"/>
    <mergeCell ref="A70:A79"/>
    <mergeCell ref="B70:B79"/>
    <mergeCell ref="C70:C79"/>
    <mergeCell ref="E70:E79"/>
    <mergeCell ref="F70:F79"/>
    <mergeCell ref="G60:G69"/>
    <mergeCell ref="H60:H69"/>
    <mergeCell ref="M60:M69"/>
    <mergeCell ref="N60:N69"/>
    <mergeCell ref="A60:A69"/>
    <mergeCell ref="B60:B69"/>
    <mergeCell ref="C60:C69"/>
    <mergeCell ref="E60:E69"/>
    <mergeCell ref="F60:F69"/>
    <mergeCell ref="G50:G59"/>
    <mergeCell ref="H50:H59"/>
    <mergeCell ref="A30:A39"/>
    <mergeCell ref="C30:C39"/>
    <mergeCell ref="F30:F39"/>
    <mergeCell ref="G30:G39"/>
    <mergeCell ref="H30:H39"/>
    <mergeCell ref="A40:A49"/>
    <mergeCell ref="B40:B49"/>
    <mergeCell ref="C40:C49"/>
    <mergeCell ref="B30:B39"/>
    <mergeCell ref="A50:A59"/>
    <mergeCell ref="B50:B59"/>
    <mergeCell ref="C50:C59"/>
    <mergeCell ref="E50:E59"/>
    <mergeCell ref="F50:F59"/>
    <mergeCell ref="N50:N59"/>
    <mergeCell ref="O50:O59"/>
    <mergeCell ref="M50:M59"/>
    <mergeCell ref="O40:O49"/>
    <mergeCell ref="N40:N49"/>
    <mergeCell ref="O30:O39"/>
    <mergeCell ref="N30:N39"/>
    <mergeCell ref="E30:E39"/>
    <mergeCell ref="M30:M39"/>
    <mergeCell ref="G40:G49"/>
    <mergeCell ref="H40:H49"/>
    <mergeCell ref="M40:M49"/>
    <mergeCell ref="E40:E49"/>
    <mergeCell ref="F40:F49"/>
    <mergeCell ref="A1:C2"/>
    <mergeCell ref="A4:C4"/>
    <mergeCell ref="A8:A9"/>
    <mergeCell ref="B8:B9"/>
    <mergeCell ref="A5:C5"/>
    <mergeCell ref="A6:C6"/>
    <mergeCell ref="E8:E9"/>
    <mergeCell ref="D6:N6"/>
    <mergeCell ref="F8:F9"/>
    <mergeCell ref="G8:G9"/>
    <mergeCell ref="H8:H9"/>
    <mergeCell ref="E7:H7"/>
    <mergeCell ref="D7:D9"/>
    <mergeCell ref="K8:K9"/>
    <mergeCell ref="M8:M9"/>
    <mergeCell ref="H20:H29"/>
    <mergeCell ref="A10:A19"/>
    <mergeCell ref="C10:C19"/>
    <mergeCell ref="B10:B19"/>
    <mergeCell ref="F20:F29"/>
    <mergeCell ref="H10:H19"/>
    <mergeCell ref="E10:E19"/>
    <mergeCell ref="F10:F19"/>
    <mergeCell ref="G10:G19"/>
    <mergeCell ref="G20:G29"/>
    <mergeCell ref="E20:E29"/>
    <mergeCell ref="B20:B29"/>
    <mergeCell ref="C20:C29"/>
    <mergeCell ref="A20:A29"/>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I8:I9"/>
  </mergeCells>
  <conditionalFormatting sqref="H10 H20">
    <cfRule type="containsText" dxfId="578" priority="619" operator="containsText" text="Muy bajo">
      <formula>NOT(ISERROR(SEARCH("Muy bajo",H10)))</formula>
    </cfRule>
    <cfRule type="containsText" dxfId="577" priority="606" operator="containsText" text="Baja">
      <formula>NOT(ISERROR(SEARCH("Baja",H10)))</formula>
    </cfRule>
    <cfRule type="containsText" dxfId="576" priority="605" operator="containsText" text="Muy Baja">
      <formula>NOT(ISERROR(SEARCH("Muy Baja",H10)))</formula>
    </cfRule>
    <cfRule type="containsText" dxfId="575" priority="615" operator="containsText" text="Muy Baja">
      <formula>NOT(ISERROR(SEARCH("Muy Baja",H10)))</formula>
    </cfRule>
    <cfRule type="containsText" dxfId="574" priority="609" operator="containsText" text="Alta">
      <formula>NOT(ISERROR(SEARCH("Alta",H10)))</formula>
    </cfRule>
    <cfRule type="containsText" dxfId="573" priority="622" operator="containsText" text="Baja">
      <formula>NOT(ISERROR(SEARCH("Baja",H10)))</formula>
    </cfRule>
    <cfRule type="containsText" dxfId="572" priority="607" operator="containsText" text="Muy Alta">
      <formula>NOT(ISERROR(SEARCH("Muy Alta",H10)))</formula>
    </cfRule>
    <cfRule type="containsText" dxfId="571" priority="610" operator="containsText" text="Media">
      <formula>NOT(ISERROR(SEARCH("Media",H10)))</formula>
    </cfRule>
    <cfRule type="containsText" dxfId="570" priority="611" operator="containsText" text="Media">
      <formula>NOT(ISERROR(SEARCH("Media",H10)))</formula>
    </cfRule>
    <cfRule type="containsText" dxfId="569" priority="612" operator="containsText" text="Media">
      <formula>NOT(ISERROR(SEARCH("Media",H10)))</formula>
    </cfRule>
    <cfRule type="containsText" dxfId="568" priority="613" operator="containsText" text="Muy Baja">
      <formula>NOT(ISERROR(SEARCH("Muy Baja",H10)))</formula>
    </cfRule>
    <cfRule type="containsText" dxfId="567" priority="614" operator="containsText" text="Baja">
      <formula>NOT(ISERROR(SEARCH("Baja",H10)))</formula>
    </cfRule>
    <cfRule type="containsText" dxfId="566" priority="616" operator="containsText" text="Muy Baja">
      <formula>NOT(ISERROR(SEARCH("Muy Baja",H10)))</formula>
    </cfRule>
    <cfRule type="containsText" dxfId="565" priority="617" operator="containsText" text="Muy Baja">
      <formula>NOT(ISERROR(SEARCH("Muy Baja",H10)))</formula>
    </cfRule>
    <cfRule type="containsText" dxfId="564" priority="618" operator="containsText" text="Muy Baja'Tabla probabilidad'!">
      <formula>NOT(ISERROR(SEARCH("Muy Baja'Tabla probabilidad'!",H10)))</formula>
    </cfRule>
    <cfRule type="containsText" dxfId="563" priority="620" operator="containsText" text="Alta">
      <formula>NOT(ISERROR(SEARCH("Alta",H10)))</formula>
    </cfRule>
    <cfRule type="containsText" dxfId="562" priority="621" operator="containsText" text="Media">
      <formula>NOT(ISERROR(SEARCH("Media",H10)))</formula>
    </cfRule>
    <cfRule type="containsText" dxfId="561" priority="623" operator="containsText" text="Muy baja">
      <formula>NOT(ISERROR(SEARCH("Muy baja",H10)))</formula>
    </cfRule>
    <cfRule type="cellIs" dxfId="560" priority="626" operator="between">
      <formula>1</formula>
      <formula>2</formula>
    </cfRule>
    <cfRule type="cellIs" dxfId="559" priority="627" operator="between">
      <formula>0</formula>
      <formula>2</formula>
    </cfRule>
  </conditionalFormatting>
  <conditionalFormatting sqref="H30">
    <cfRule type="cellIs" dxfId="558" priority="340" operator="between">
      <formula>1</formula>
      <formula>2</formula>
    </cfRule>
    <cfRule type="containsText" dxfId="557" priority="324" operator="containsText" text="Media">
      <formula>NOT(ISERROR(SEARCH("Media",H30)))</formula>
    </cfRule>
    <cfRule type="containsText" dxfId="556" priority="323" operator="containsText" text="Alta">
      <formula>NOT(ISERROR(SEARCH("Alta",H30)))</formula>
    </cfRule>
    <cfRule type="containsText" dxfId="555" priority="321" operator="containsText" text="Muy Alta">
      <formula>NOT(ISERROR(SEARCH("Muy Alta",H30)))</formula>
    </cfRule>
    <cfRule type="containsText" dxfId="554" priority="337" operator="containsText" text="Muy baja">
      <formula>NOT(ISERROR(SEARCH("Muy baja",H30)))</formula>
    </cfRule>
    <cfRule type="containsText" dxfId="553" priority="325" operator="containsText" text="Media">
      <formula>NOT(ISERROR(SEARCH("Media",H30)))</formula>
    </cfRule>
    <cfRule type="cellIs" dxfId="552" priority="341" operator="between">
      <formula>0</formula>
      <formula>2</formula>
    </cfRule>
    <cfRule type="containsText" dxfId="551" priority="336" operator="containsText" text="Baja">
      <formula>NOT(ISERROR(SEARCH("Baja",H30)))</formula>
    </cfRule>
    <cfRule type="containsText" dxfId="550" priority="335" operator="containsText" text="Media">
      <formula>NOT(ISERROR(SEARCH("Media",H30)))</formula>
    </cfRule>
    <cfRule type="containsText" dxfId="549" priority="334" operator="containsText" text="Alta">
      <formula>NOT(ISERROR(SEARCH("Alta",H30)))</formula>
    </cfRule>
    <cfRule type="containsText" dxfId="548" priority="333" operator="containsText" text="Muy bajo">
      <formula>NOT(ISERROR(SEARCH("Muy bajo",H30)))</formula>
    </cfRule>
    <cfRule type="containsText" dxfId="547" priority="328" operator="containsText" text="Baja">
      <formula>NOT(ISERROR(SEARCH("Baja",H30)))</formula>
    </cfRule>
    <cfRule type="containsText" dxfId="546" priority="332" operator="containsText" text="Muy Baja'Tabla probabilidad'!">
      <formula>NOT(ISERROR(SEARCH("Muy Baja'Tabla probabilidad'!",H30)))</formula>
    </cfRule>
    <cfRule type="containsText" dxfId="545" priority="331" operator="containsText" text="Muy Baja">
      <formula>NOT(ISERROR(SEARCH("Muy Baja",H30)))</formula>
    </cfRule>
    <cfRule type="containsText" dxfId="544" priority="329" operator="containsText" text="Muy Baja">
      <formula>NOT(ISERROR(SEARCH("Muy Baja",H30)))</formula>
    </cfRule>
    <cfRule type="containsText" dxfId="543" priority="330" operator="containsText" text="Muy Baja">
      <formula>NOT(ISERROR(SEARCH("Muy Baja",H30)))</formula>
    </cfRule>
    <cfRule type="containsText" dxfId="542" priority="320" operator="containsText" text="Baja">
      <formula>NOT(ISERROR(SEARCH("Baja",H30)))</formula>
    </cfRule>
    <cfRule type="containsText" dxfId="541" priority="319" operator="containsText" text="Muy Baja">
      <formula>NOT(ISERROR(SEARCH("Muy Baja",H30)))</formula>
    </cfRule>
    <cfRule type="containsText" dxfId="540" priority="327" operator="containsText" text="Muy Baja">
      <formula>NOT(ISERROR(SEARCH("Muy Baja",H30)))</formula>
    </cfRule>
    <cfRule type="containsText" dxfId="539" priority="326" operator="containsText" text="Media">
      <formula>NOT(ISERROR(SEARCH("Media",H30)))</formula>
    </cfRule>
  </conditionalFormatting>
  <conditionalFormatting sqref="H40">
    <cfRule type="containsText" dxfId="538" priority="41" operator="containsText" text="Muy Baja">
      <formula>NOT(ISERROR(SEARCH("Muy Baja",H40)))</formula>
    </cfRule>
    <cfRule type="containsText" dxfId="537" priority="42" operator="containsText" text="Muy Baja">
      <formula>NOT(ISERROR(SEARCH("Muy Baja",H40)))</formula>
    </cfRule>
    <cfRule type="containsText" dxfId="536" priority="43" operator="containsText" text="Muy Baja">
      <formula>NOT(ISERROR(SEARCH("Muy Baja",H40)))</formula>
    </cfRule>
    <cfRule type="containsText" dxfId="535" priority="44" operator="containsText" text="Muy Baja'Tabla probabilidad'!">
      <formula>NOT(ISERROR(SEARCH("Muy Baja'Tabla probabilidad'!",H40)))</formula>
    </cfRule>
    <cfRule type="containsText" dxfId="534" priority="46" operator="containsText" text="Alta">
      <formula>NOT(ISERROR(SEARCH("Alta",H40)))</formula>
    </cfRule>
    <cfRule type="containsText" dxfId="533" priority="47" operator="containsText" text="Media">
      <formula>NOT(ISERROR(SEARCH("Media",H40)))</formula>
    </cfRule>
    <cfRule type="containsText" dxfId="532" priority="48" operator="containsText" text="Baja">
      <formula>NOT(ISERROR(SEARCH("Baja",H40)))</formula>
    </cfRule>
    <cfRule type="containsText" dxfId="531" priority="49" operator="containsText" text="Muy baja">
      <formula>NOT(ISERROR(SEARCH("Muy baja",H40)))</formula>
    </cfRule>
    <cfRule type="containsText" dxfId="530" priority="36" operator="containsText" text="Media">
      <formula>NOT(ISERROR(SEARCH("Media",H40)))</formula>
    </cfRule>
    <cfRule type="containsText" dxfId="529" priority="31" operator="containsText" text="Muy Baja">
      <formula>NOT(ISERROR(SEARCH("Muy Baja",H40)))</formula>
    </cfRule>
    <cfRule type="containsText" dxfId="528" priority="32" operator="containsText" text="Baja">
      <formula>NOT(ISERROR(SEARCH("Baja",H40)))</formula>
    </cfRule>
    <cfRule type="containsText" dxfId="527" priority="45" operator="containsText" text="Muy bajo">
      <formula>NOT(ISERROR(SEARCH("Muy bajo",H40)))</formula>
    </cfRule>
    <cfRule type="containsText" dxfId="526" priority="33" operator="containsText" text="Muy Alta">
      <formula>NOT(ISERROR(SEARCH("Muy Alta",H40)))</formula>
    </cfRule>
    <cfRule type="containsText" dxfId="525" priority="35" operator="containsText" text="Alta">
      <formula>NOT(ISERROR(SEARCH("Alta",H40)))</formula>
    </cfRule>
    <cfRule type="cellIs" dxfId="524" priority="52" operator="between">
      <formula>1</formula>
      <formula>2</formula>
    </cfRule>
    <cfRule type="containsText" dxfId="523" priority="37" operator="containsText" text="Media">
      <formula>NOT(ISERROR(SEARCH("Media",H40)))</formula>
    </cfRule>
    <cfRule type="containsText" dxfId="522" priority="38" operator="containsText" text="Media">
      <formula>NOT(ISERROR(SEARCH("Media",H40)))</formula>
    </cfRule>
    <cfRule type="cellIs" dxfId="521" priority="53" operator="between">
      <formula>0</formula>
      <formula>2</formula>
    </cfRule>
    <cfRule type="containsText" dxfId="520" priority="39" operator="containsText" text="Muy Baja">
      <formula>NOT(ISERROR(SEARCH("Muy Baja",H40)))</formula>
    </cfRule>
    <cfRule type="containsText" dxfId="519" priority="40" operator="containsText" text="Baja">
      <formula>NOT(ISERROR(SEARCH("Baja",H40)))</formula>
    </cfRule>
  </conditionalFormatting>
  <conditionalFormatting sqref="H50 H60 H70">
    <cfRule type="containsText" dxfId="518" priority="147" operator="containsText" text="Muy Baja'Tabla probabilidad'!">
      <formula>NOT(ISERROR(SEARCH("Muy Baja'Tabla probabilidad'!",H50)))</formula>
    </cfRule>
    <cfRule type="containsText" dxfId="517" priority="134" operator="containsText" text="Muy Baja">
      <formula>NOT(ISERROR(SEARCH("Muy Baja",H50)))</formula>
    </cfRule>
    <cfRule type="containsText" dxfId="516" priority="135" operator="containsText" text="Baja">
      <formula>NOT(ISERROR(SEARCH("Baja",H50)))</formula>
    </cfRule>
    <cfRule type="containsText" dxfId="515" priority="136" operator="containsText" text="Muy Alta">
      <formula>NOT(ISERROR(SEARCH("Muy Alta",H50)))</formula>
    </cfRule>
    <cfRule type="containsText" dxfId="514" priority="138" operator="containsText" text="Alta">
      <formula>NOT(ISERROR(SEARCH("Alta",H50)))</formula>
    </cfRule>
    <cfRule type="containsText" dxfId="513" priority="139" operator="containsText" text="Media">
      <formula>NOT(ISERROR(SEARCH("Media",H50)))</formula>
    </cfRule>
    <cfRule type="containsText" dxfId="512" priority="140" operator="containsText" text="Media">
      <formula>NOT(ISERROR(SEARCH("Media",H50)))</formula>
    </cfRule>
    <cfRule type="containsText" dxfId="511" priority="141" operator="containsText" text="Media">
      <formula>NOT(ISERROR(SEARCH("Media",H50)))</formula>
    </cfRule>
    <cfRule type="containsText" dxfId="510" priority="142" operator="containsText" text="Muy Baja">
      <formula>NOT(ISERROR(SEARCH("Muy Baja",H50)))</formula>
    </cfRule>
    <cfRule type="containsText" dxfId="509" priority="143" operator="containsText" text="Baja">
      <formula>NOT(ISERROR(SEARCH("Baja",H50)))</formula>
    </cfRule>
    <cfRule type="containsText" dxfId="508" priority="144" operator="containsText" text="Muy Baja">
      <formula>NOT(ISERROR(SEARCH("Muy Baja",H50)))</formula>
    </cfRule>
    <cfRule type="containsText" dxfId="507" priority="145" operator="containsText" text="Muy Baja">
      <formula>NOT(ISERROR(SEARCH("Muy Baja",H50)))</formula>
    </cfRule>
    <cfRule type="containsText" dxfId="506" priority="146" operator="containsText" text="Muy Baja">
      <formula>NOT(ISERROR(SEARCH("Muy Baja",H50)))</formula>
    </cfRule>
    <cfRule type="containsText" dxfId="505" priority="148" operator="containsText" text="Muy bajo">
      <formula>NOT(ISERROR(SEARCH("Muy bajo",H50)))</formula>
    </cfRule>
    <cfRule type="containsText" dxfId="504" priority="149" operator="containsText" text="Alta">
      <formula>NOT(ISERROR(SEARCH("Alta",H50)))</formula>
    </cfRule>
    <cfRule type="containsText" dxfId="503" priority="150" operator="containsText" text="Media">
      <formula>NOT(ISERROR(SEARCH("Media",H50)))</formula>
    </cfRule>
    <cfRule type="containsText" dxfId="502" priority="151" operator="containsText" text="Baja">
      <formula>NOT(ISERROR(SEARCH("Baja",H50)))</formula>
    </cfRule>
    <cfRule type="containsText" dxfId="501" priority="152" operator="containsText" text="Muy baja">
      <formula>NOT(ISERROR(SEARCH("Muy baja",H50)))</formula>
    </cfRule>
    <cfRule type="cellIs" dxfId="500" priority="153" operator="between">
      <formula>1</formula>
      <formula>2</formula>
    </cfRule>
    <cfRule type="cellIs" dxfId="499" priority="154" operator="between">
      <formula>0</formula>
      <formula>2</formula>
    </cfRule>
  </conditionalFormatting>
  <conditionalFormatting sqref="M10 K10:K79 M20">
    <cfRule type="containsText" dxfId="498" priority="599" operator="containsText" text="Catastrófico">
      <formula>NOT(ISERROR(SEARCH("Catastrófico",K10)))</formula>
    </cfRule>
    <cfRule type="containsText" dxfId="497" priority="600" operator="containsText" text="Mayor">
      <formula>NOT(ISERROR(SEARCH("Mayor",K10)))</formula>
    </cfRule>
    <cfRule type="containsText" dxfId="496" priority="601" operator="containsText" text="Alta">
      <formula>NOT(ISERROR(SEARCH("Alta",K10)))</formula>
    </cfRule>
    <cfRule type="containsText" dxfId="495" priority="602" operator="containsText" text="Moderado">
      <formula>NOT(ISERROR(SEARCH("Moderado",K10)))</formula>
    </cfRule>
    <cfRule type="containsText" dxfId="494" priority="603" operator="containsText" text="Menor">
      <formula>NOT(ISERROR(SEARCH("Menor",K10)))</formula>
    </cfRule>
    <cfRule type="containsText" dxfId="493" priority="604" operator="containsText" text="Leve">
      <formula>NOT(ISERROR(SEARCH("Leve",K10)))</formula>
    </cfRule>
  </conditionalFormatting>
  <conditionalFormatting sqref="M30">
    <cfRule type="containsText" dxfId="492" priority="313" operator="containsText" text="Catastrófico">
      <formula>NOT(ISERROR(SEARCH("Catastrófico",M30)))</formula>
    </cfRule>
    <cfRule type="containsText" dxfId="491" priority="318" operator="containsText" text="Leve">
      <formula>NOT(ISERROR(SEARCH("Leve",M30)))</formula>
    </cfRule>
    <cfRule type="containsText" dxfId="490" priority="317" operator="containsText" text="Menor">
      <formula>NOT(ISERROR(SEARCH("Menor",M30)))</formula>
    </cfRule>
    <cfRule type="containsText" dxfId="489" priority="316" operator="containsText" text="Moderado">
      <formula>NOT(ISERROR(SEARCH("Moderado",M30)))</formula>
    </cfRule>
    <cfRule type="containsText" dxfId="488" priority="315" operator="containsText" text="Alta">
      <formula>NOT(ISERROR(SEARCH("Alta",M30)))</formula>
    </cfRule>
    <cfRule type="containsText" dxfId="487" priority="314" operator="containsText" text="Mayor">
      <formula>NOT(ISERROR(SEARCH("Mayor",M30)))</formula>
    </cfRule>
  </conditionalFormatting>
  <conditionalFormatting sqref="M40">
    <cfRule type="containsText" dxfId="486" priority="27" operator="containsText" text="Alta">
      <formula>NOT(ISERROR(SEARCH("Alta",M40)))</formula>
    </cfRule>
    <cfRule type="containsText" dxfId="485" priority="30" operator="containsText" text="Leve">
      <formula>NOT(ISERROR(SEARCH("Leve",M40)))</formula>
    </cfRule>
    <cfRule type="containsText" dxfId="484" priority="29" operator="containsText" text="Menor">
      <formula>NOT(ISERROR(SEARCH("Menor",M40)))</formula>
    </cfRule>
    <cfRule type="containsText" dxfId="483" priority="28" operator="containsText" text="Moderado">
      <formula>NOT(ISERROR(SEARCH("Moderado",M40)))</formula>
    </cfRule>
    <cfRule type="containsText" dxfId="482" priority="26" operator="containsText" text="Mayor">
      <formula>NOT(ISERROR(SEARCH("Mayor",M40)))</formula>
    </cfRule>
    <cfRule type="containsText" dxfId="481" priority="25" operator="containsText" text="Catastrófico">
      <formula>NOT(ISERROR(SEARCH("Catastrófico",M40)))</formula>
    </cfRule>
  </conditionalFormatting>
  <conditionalFormatting sqref="M50 M60 M70">
    <cfRule type="containsText" dxfId="480" priority="159" operator="containsText" text="Catastrófico">
      <formula>NOT(ISERROR(SEARCH("Catastrófico",M50)))</formula>
    </cfRule>
    <cfRule type="containsText" dxfId="479" priority="160" operator="containsText" text="Mayor">
      <formula>NOT(ISERROR(SEARCH("Mayor",M50)))</formula>
    </cfRule>
    <cfRule type="containsText" dxfId="478" priority="161" operator="containsText" text="Alta">
      <formula>NOT(ISERROR(SEARCH("Alta",M50)))</formula>
    </cfRule>
    <cfRule type="containsText" dxfId="477" priority="164" operator="containsText" text="Leve">
      <formula>NOT(ISERROR(SEARCH("Leve",M50)))</formula>
    </cfRule>
    <cfRule type="containsText" dxfId="476" priority="163" operator="containsText" text="Menor">
      <formula>NOT(ISERROR(SEARCH("Menor",M50)))</formula>
    </cfRule>
  </conditionalFormatting>
  <conditionalFormatting sqref="M50:N50 M60:N60 M70:N70">
    <cfRule type="containsText" dxfId="475" priority="162" operator="containsText" text="Moderado">
      <formula>NOT(ISERROR(SEARCH("Moderado",M50)))</formula>
    </cfRule>
  </conditionalFormatting>
  <conditionalFormatting sqref="N40">
    <cfRule type="containsText" dxfId="474" priority="56" operator="containsText" text="Bajo">
      <formula>NOT(ISERROR(SEARCH("Bajo",N40)))</formula>
    </cfRule>
    <cfRule type="containsText" dxfId="473" priority="54" operator="containsText" text="Extremo">
      <formula>NOT(ISERROR(SEARCH("Extremo",N40)))</formula>
    </cfRule>
    <cfRule type="containsText" dxfId="472" priority="57" operator="containsText" text="Moderado">
      <formula>NOT(ISERROR(SEARCH("Moderado",N40)))</formula>
    </cfRule>
    <cfRule type="containsText" dxfId="471" priority="55" operator="containsText" text="Alto">
      <formula>NOT(ISERROR(SEARCH("Alto",N40)))</formula>
    </cfRule>
  </conditionalFormatting>
  <conditionalFormatting sqref="N8:O8">
    <cfRule type="containsText" dxfId="470" priority="17" operator="containsText" text="4- Bajo">
      <formula>NOT(ISERROR(SEARCH("4- Bajo",N8)))</formula>
    </cfRule>
    <cfRule type="containsText" dxfId="469" priority="18" operator="containsText" text="1- Bajo">
      <formula>NOT(ISERROR(SEARCH("1- Bajo",N8)))</formula>
    </cfRule>
    <cfRule type="containsText" dxfId="468" priority="13" operator="containsText" text="3- Moderado">
      <formula>NOT(ISERROR(SEARCH("3- Moderado",N8)))</formula>
    </cfRule>
    <cfRule type="containsText" dxfId="467" priority="14" operator="containsText" text="6- Moderado">
      <formula>NOT(ISERROR(SEARCH("6- Moderado",N8)))</formula>
    </cfRule>
    <cfRule type="containsText" dxfId="466" priority="15" operator="containsText" text="4- Moderado">
      <formula>NOT(ISERROR(SEARCH("4- Moderado",N8)))</formula>
    </cfRule>
    <cfRule type="containsText" dxfId="465" priority="16" operator="containsText" text="3- Bajo">
      <formula>NOT(ISERROR(SEARCH("3- Bajo",N8)))</formula>
    </cfRule>
  </conditionalFormatting>
  <conditionalFormatting sqref="N10:O10 N20:O20">
    <cfRule type="containsText" dxfId="464" priority="1189" operator="containsText" text="Moderado">
      <formula>NOT(ISERROR(SEARCH("Moderado",N10)))</formula>
    </cfRule>
    <cfRule type="containsText" dxfId="463" priority="1186" operator="containsText" text="Extremo">
      <formula>NOT(ISERROR(SEARCH("Extremo",N10)))</formula>
    </cfRule>
    <cfRule type="containsText" dxfId="462" priority="1187" operator="containsText" text="Alto">
      <formula>NOT(ISERROR(SEARCH("Alto",N10)))</formula>
    </cfRule>
    <cfRule type="containsText" dxfId="461" priority="1188" operator="containsText" text="Bajo">
      <formula>NOT(ISERROR(SEARCH("Bajo",N10)))</formula>
    </cfRule>
  </conditionalFormatting>
  <conditionalFormatting sqref="N30:O30">
    <cfRule type="containsText" dxfId="460" priority="343" operator="containsText" text="Alto">
      <formula>NOT(ISERROR(SEARCH("Alto",N30)))</formula>
    </cfRule>
    <cfRule type="containsText" dxfId="459" priority="342" operator="containsText" text="Extremo">
      <formula>NOT(ISERROR(SEARCH("Extremo",N30)))</formula>
    </cfRule>
    <cfRule type="containsText" dxfId="458" priority="345" operator="containsText" text="Moderado">
      <formula>NOT(ISERROR(SEARCH("Moderado",N30)))</formula>
    </cfRule>
    <cfRule type="containsText" dxfId="457" priority="344" operator="containsText" text="Bajo">
      <formula>NOT(ISERROR(SEARCH("Bajo",N30)))</formula>
    </cfRule>
  </conditionalFormatting>
  <conditionalFormatting sqref="N50:O50 N60 N70">
    <cfRule type="containsText" dxfId="456" priority="156" operator="containsText" text="Alto">
      <formula>NOT(ISERROR(SEARCH("Alto",N50)))</formula>
    </cfRule>
    <cfRule type="containsText" dxfId="455" priority="155" operator="containsText" text="Extremo">
      <formula>NOT(ISERROR(SEARCH("Extremo",N50)))</formula>
    </cfRule>
    <cfRule type="containsText" dxfId="454" priority="157" operator="containsText" text="Bajo">
      <formula>NOT(ISERROR(SEARCH("Bajo",N50)))</formula>
    </cfRule>
  </conditionalFormatting>
  <conditionalFormatting sqref="O50">
    <cfRule type="containsText" dxfId="453" priority="158" operator="containsText" text="Moderado">
      <formula>NOT(ISERROR(SEARCH("Moderado",O50)))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39"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338"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50"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 type="list" allowBlank="1" showInputMessage="1" showErrorMessage="1" xr:uid="{00000000-0002-0000-0500-000001000000}">
          <x14:formula1>
            <xm:f>'8- Políticas de Administración '!$I$17:$I$22</xm:f>
          </x14:formula1>
          <xm:sqref>I10:I79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81"/>
  <sheetViews>
    <sheetView showGridLines="0" topLeftCell="A34" zoomScale="90" zoomScaleNormal="90" zoomScalePageLayoutView="70" workbookViewId="0">
      <selection activeCell="E31" sqref="E31"/>
    </sheetView>
  </sheetViews>
  <sheetFormatPr baseColWidth="10" defaultColWidth="11.42578125" defaultRowHeight="1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61"/>
      <c r="B1" s="462"/>
      <c r="C1" s="463"/>
      <c r="D1" s="146"/>
      <c r="E1" s="466" t="s">
        <v>347</v>
      </c>
      <c r="F1" s="467"/>
      <c r="G1" s="467"/>
      <c r="H1" s="467"/>
      <c r="I1" s="467"/>
      <c r="J1" s="467"/>
      <c r="K1" s="467"/>
      <c r="L1" s="467"/>
      <c r="M1" s="467"/>
      <c r="N1" s="467"/>
      <c r="O1" s="467"/>
      <c r="P1" s="467"/>
      <c r="Q1" s="467"/>
      <c r="R1" s="467"/>
      <c r="S1" s="467"/>
      <c r="T1" s="467"/>
      <c r="U1" s="467"/>
      <c r="V1" s="467"/>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64"/>
      <c r="B2" s="431"/>
      <c r="C2" s="465"/>
      <c r="D2" s="146"/>
      <c r="E2" s="468"/>
      <c r="F2" s="469"/>
      <c r="G2" s="469"/>
      <c r="H2" s="469"/>
      <c r="I2" s="469"/>
      <c r="J2" s="469"/>
      <c r="K2" s="469"/>
      <c r="L2" s="469"/>
      <c r="M2" s="469"/>
      <c r="N2" s="469"/>
      <c r="O2" s="469"/>
      <c r="P2" s="469"/>
      <c r="Q2" s="469"/>
      <c r="R2" s="469"/>
      <c r="S2" s="469"/>
      <c r="T2" s="469"/>
      <c r="U2" s="469"/>
      <c r="V2" s="469"/>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64"/>
      <c r="B3" s="431"/>
      <c r="C3" s="465"/>
      <c r="D3" s="147"/>
      <c r="E3" s="468"/>
      <c r="F3" s="469"/>
      <c r="G3" s="469"/>
      <c r="H3" s="469"/>
      <c r="I3" s="469"/>
      <c r="J3" s="469"/>
      <c r="K3" s="469"/>
      <c r="L3" s="469"/>
      <c r="M3" s="469"/>
      <c r="N3" s="469"/>
      <c r="O3" s="469"/>
      <c r="P3" s="469"/>
      <c r="Q3" s="469"/>
      <c r="R3" s="469"/>
      <c r="S3" s="469"/>
      <c r="T3" s="469"/>
      <c r="U3" s="469"/>
      <c r="V3" s="469"/>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32" t="s">
        <v>267</v>
      </c>
      <c r="B4" s="432"/>
      <c r="C4" s="470" t="s">
        <v>5</v>
      </c>
      <c r="D4" s="470"/>
      <c r="E4" s="470"/>
      <c r="F4" s="470"/>
      <c r="G4" s="470"/>
      <c r="H4" s="470"/>
      <c r="I4" s="470"/>
      <c r="J4" s="470"/>
      <c r="K4" s="470"/>
      <c r="L4" s="470"/>
      <c r="M4" s="470"/>
      <c r="N4" s="470"/>
      <c r="O4" s="470"/>
      <c r="P4" s="470"/>
      <c r="Q4" s="470"/>
      <c r="R4" s="470"/>
      <c r="S4" s="470"/>
      <c r="T4" s="470"/>
      <c r="U4" s="470"/>
      <c r="V4" s="470"/>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32" t="s">
        <v>268</v>
      </c>
      <c r="B5" s="432"/>
      <c r="C5" s="471" t="s">
        <v>35</v>
      </c>
      <c r="D5" s="471"/>
      <c r="E5" s="471"/>
      <c r="F5" s="471"/>
      <c r="G5" s="471"/>
      <c r="H5" s="471"/>
      <c r="I5" s="471"/>
      <c r="J5" s="471"/>
      <c r="K5" s="471"/>
      <c r="L5" s="471"/>
      <c r="M5" s="471"/>
      <c r="N5" s="471"/>
      <c r="O5" s="471"/>
      <c r="P5" s="471"/>
      <c r="Q5" s="471"/>
      <c r="R5" s="471"/>
      <c r="S5" s="471"/>
      <c r="T5" s="471"/>
      <c r="U5" s="471"/>
      <c r="V5" s="471"/>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32" t="s">
        <v>269</v>
      </c>
      <c r="B6" s="432"/>
      <c r="C6" s="470" t="s">
        <v>270</v>
      </c>
      <c r="D6" s="470"/>
      <c r="E6" s="470"/>
      <c r="F6" s="470"/>
      <c r="G6" s="470"/>
      <c r="H6" s="470"/>
      <c r="I6" s="470"/>
      <c r="J6" s="470"/>
      <c r="K6" s="470"/>
      <c r="L6" s="470"/>
      <c r="M6" s="470"/>
      <c r="N6" s="470"/>
      <c r="O6" s="470"/>
      <c r="P6" s="470"/>
      <c r="Q6" s="470"/>
      <c r="R6" s="470"/>
      <c r="S6" s="470"/>
      <c r="T6" s="470"/>
      <c r="U6" s="470"/>
      <c r="V6" s="470"/>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72" t="s">
        <v>271</v>
      </c>
      <c r="B7" s="472"/>
      <c r="C7" s="472"/>
      <c r="D7" s="473" t="s">
        <v>348</v>
      </c>
      <c r="E7" s="474"/>
      <c r="F7" s="474"/>
      <c r="G7" s="474"/>
      <c r="H7" s="474"/>
      <c r="I7" s="474"/>
      <c r="J7" s="474"/>
      <c r="K7" s="474"/>
      <c r="L7" s="474"/>
      <c r="M7" s="474"/>
      <c r="N7" s="474"/>
      <c r="O7" s="474"/>
      <c r="P7" s="474"/>
      <c r="Q7" s="474"/>
      <c r="R7" s="475"/>
      <c r="S7" s="44"/>
      <c r="T7" s="472" t="s">
        <v>349</v>
      </c>
      <c r="U7" s="472"/>
      <c r="V7" s="47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76" t="s">
        <v>276</v>
      </c>
      <c r="B8" s="472" t="s">
        <v>350</v>
      </c>
      <c r="C8" s="478" t="s">
        <v>272</v>
      </c>
      <c r="D8" s="480" t="s">
        <v>351</v>
      </c>
      <c r="E8" s="482" t="s">
        <v>242</v>
      </c>
      <c r="F8" s="483" t="s">
        <v>352</v>
      </c>
      <c r="G8" s="484"/>
      <c r="H8" s="484"/>
      <c r="I8" s="484"/>
      <c r="J8" s="484"/>
      <c r="K8" s="485"/>
      <c r="L8" s="483" t="s">
        <v>353</v>
      </c>
      <c r="M8" s="484"/>
      <c r="N8" s="484"/>
      <c r="O8" s="484"/>
      <c r="P8" s="484"/>
      <c r="Q8" s="484"/>
      <c r="R8" s="484"/>
      <c r="S8" s="485"/>
      <c r="T8" s="53"/>
      <c r="U8" s="54"/>
      <c r="V8" s="79" t="s">
        <v>354</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c r="A9" s="433"/>
      <c r="B9" s="477"/>
      <c r="C9" s="479"/>
      <c r="D9" s="481"/>
      <c r="E9" s="406"/>
      <c r="F9" s="43" t="s">
        <v>244</v>
      </c>
      <c r="G9" s="43" t="s">
        <v>246</v>
      </c>
      <c r="H9" s="43" t="s">
        <v>355</v>
      </c>
      <c r="I9" s="43" t="s">
        <v>248</v>
      </c>
      <c r="J9" s="112" t="s">
        <v>356</v>
      </c>
      <c r="K9" s="43" t="s">
        <v>254</v>
      </c>
      <c r="L9" s="43" t="s">
        <v>357</v>
      </c>
      <c r="M9" s="108" t="s">
        <v>251</v>
      </c>
      <c r="N9" s="43" t="s">
        <v>358</v>
      </c>
      <c r="O9" s="43" t="s">
        <v>359</v>
      </c>
      <c r="P9" s="43" t="s">
        <v>360</v>
      </c>
      <c r="Q9" s="43" t="s">
        <v>361</v>
      </c>
      <c r="R9" s="112" t="s">
        <v>356</v>
      </c>
      <c r="S9" s="43" t="s">
        <v>362</v>
      </c>
      <c r="T9" s="47" t="s">
        <v>256</v>
      </c>
      <c r="U9" s="47" t="s">
        <v>258</v>
      </c>
      <c r="V9" s="48" t="s">
        <v>363</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133.9" customHeight="1">
      <c r="A10" s="411">
        <f>'5- Identificación de Riesgos'!A10</f>
        <v>1</v>
      </c>
      <c r="B10" s="397" t="str">
        <f>'5- Identificación de Riesgos'!B10</f>
        <v>Incumplimiento de términos en la publicación de información.</v>
      </c>
      <c r="C10" s="286" t="str">
        <f>'5- Identificación de Riesgos'!D10</f>
        <v>1. Fallas o indisponibilidad de los medios o canales de comunicación o tecnológicos adecuados o utilizados.</v>
      </c>
      <c r="D10" s="287"/>
      <c r="E10" s="284" t="s">
        <v>364</v>
      </c>
      <c r="F10" s="150" t="s">
        <v>365</v>
      </c>
      <c r="G10" s="150" t="s">
        <v>365</v>
      </c>
      <c r="H10" s="150" t="s">
        <v>365</v>
      </c>
      <c r="I10" s="150" t="s">
        <v>365</v>
      </c>
      <c r="J10" s="159">
        <f>COUNTIF(F10:I10,"SI")/4</f>
        <v>1</v>
      </c>
      <c r="K10" s="458">
        <f>AVERAGE(J10:J19)</f>
        <v>0.33333333333333331</v>
      </c>
      <c r="L10" s="150" t="str">
        <f>'5- Identificación de Riesgos'!I10</f>
        <v>Afectación de reputacion,imagén,  credibilidad, satisfacción de usuarios y PI</v>
      </c>
      <c r="M10" s="172" t="s">
        <v>366</v>
      </c>
      <c r="N10" s="150" t="s">
        <v>365</v>
      </c>
      <c r="O10" s="150" t="s">
        <v>365</v>
      </c>
      <c r="P10" s="150" t="s">
        <v>365</v>
      </c>
      <c r="Q10" s="150" t="s">
        <v>365</v>
      </c>
      <c r="R10" s="159">
        <f>SUM(COUNTIF(N10,"SI")*25%,COUNTIF(O10,"SI")*40%,COUNTIF(P10,"SI")*25%,COUNTIF(Q10,"SI")*10%)</f>
        <v>1</v>
      </c>
      <c r="S10" s="458">
        <f>AVERAGE(R10:R19)</f>
        <v>0.1</v>
      </c>
      <c r="T10" s="40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4" t="str">
        <f>CONCATENATE(VLOOKUP((LEFT(T10,LEN(T10)-4)&amp;LEFT(U10,LEN(U10)-4)),'9- Matriz de Calor '!$D$18:$E$42,2,0)," - ",RIGHT(T10,1)*RIGHT(U10,1))</f>
        <v>Bajo - 2</v>
      </c>
    </row>
    <row r="11" spans="1:278" ht="72" customHeight="1">
      <c r="A11" s="412"/>
      <c r="B11" s="390"/>
      <c r="C11" s="288" t="str">
        <f>'5- Identificación de Riesgos'!D11</f>
        <v>2. Dificultad en la obtención del material debidamente procesado para su divulgación.</v>
      </c>
      <c r="D11" s="289"/>
      <c r="E11" s="285" t="s">
        <v>367</v>
      </c>
      <c r="F11" s="151" t="s">
        <v>365</v>
      </c>
      <c r="G11" s="151" t="s">
        <v>365</v>
      </c>
      <c r="H11" s="151" t="s">
        <v>365</v>
      </c>
      <c r="I11" s="151" t="s">
        <v>365</v>
      </c>
      <c r="J11" s="157">
        <f t="shared" ref="J11:J22" si="0">COUNTIF(F11:I11,"SI")/4</f>
        <v>1</v>
      </c>
      <c r="K11" s="459"/>
      <c r="L11" s="151" t="str">
        <f>'5- Identificación de Riesgos'!I11</f>
        <v>Interrupción o afectación en la prestación del servicio judicial</v>
      </c>
      <c r="M11" s="174"/>
      <c r="N11" s="151"/>
      <c r="O11" s="151"/>
      <c r="P11" s="151"/>
      <c r="Q11" s="151"/>
      <c r="R11" s="157">
        <f t="shared" ref="R11:R29" si="1">SUM(COUNTIF(N11,"SI")*25%,COUNTIF(O11,"SI")*40%,COUNTIF(P11,"SI")*25%,COUNTIF(Q11,"SI")*10%)</f>
        <v>0</v>
      </c>
      <c r="S11" s="459"/>
      <c r="T11" s="409"/>
      <c r="U11" s="390"/>
      <c r="V11" s="395"/>
    </row>
    <row r="12" spans="1:278" ht="33" customHeight="1">
      <c r="A12" s="412"/>
      <c r="B12" s="390"/>
      <c r="C12" s="281" t="str">
        <f>'5- Identificación de Riesgos'!D12</f>
        <v>3. Falta de gestión por parte del administrador de contenido de la actividad asignada.</v>
      </c>
      <c r="D12" s="282"/>
      <c r="E12" s="283"/>
      <c r="F12" s="151"/>
      <c r="G12" s="151"/>
      <c r="H12" s="151"/>
      <c r="I12" s="151"/>
      <c r="J12" s="157">
        <f t="shared" si="0"/>
        <v>0</v>
      </c>
      <c r="K12" s="459"/>
      <c r="L12" s="151"/>
      <c r="M12" s="174"/>
      <c r="N12" s="151"/>
      <c r="O12" s="151"/>
      <c r="P12" s="151"/>
      <c r="Q12" s="151"/>
      <c r="R12" s="157">
        <f t="shared" si="1"/>
        <v>0</v>
      </c>
      <c r="S12" s="459"/>
      <c r="T12" s="409"/>
      <c r="U12" s="390"/>
      <c r="V12" s="395"/>
    </row>
    <row r="13" spans="1:278" ht="32.25" customHeight="1">
      <c r="A13" s="412"/>
      <c r="B13" s="390"/>
      <c r="C13" s="173" t="str">
        <f>'5- Identificación de Riesgos'!D13</f>
        <v>4. Incumplimiento o retraso de los proveedores en la prestación del servicio y/o ejecución de actividades.</v>
      </c>
      <c r="D13" s="161"/>
      <c r="E13" s="174"/>
      <c r="F13" s="151"/>
      <c r="G13" s="151"/>
      <c r="H13" s="151"/>
      <c r="I13" s="151"/>
      <c r="J13" s="157">
        <f t="shared" si="0"/>
        <v>0</v>
      </c>
      <c r="K13" s="459"/>
      <c r="L13" s="151"/>
      <c r="M13" s="174"/>
      <c r="N13" s="151"/>
      <c r="O13" s="151"/>
      <c r="P13" s="151"/>
      <c r="Q13" s="151"/>
      <c r="R13" s="157">
        <f t="shared" si="1"/>
        <v>0</v>
      </c>
      <c r="S13" s="459"/>
      <c r="T13" s="409"/>
      <c r="U13" s="390"/>
      <c r="V13" s="395"/>
    </row>
    <row r="14" spans="1:278" ht="25.15" customHeight="1">
      <c r="A14" s="412"/>
      <c r="B14" s="390"/>
      <c r="C14" s="173" t="str">
        <f>'5- Identificación de Riesgos'!D14</f>
        <v>5. Falta de oportunidad en la gestión de las solicitudes.</v>
      </c>
      <c r="D14" s="161"/>
      <c r="E14" s="174"/>
      <c r="F14" s="151"/>
      <c r="G14" s="151"/>
      <c r="H14" s="151"/>
      <c r="I14" s="151"/>
      <c r="J14" s="157">
        <f t="shared" si="0"/>
        <v>0</v>
      </c>
      <c r="K14" s="459"/>
      <c r="L14" s="151"/>
      <c r="M14" s="174"/>
      <c r="N14" s="151"/>
      <c r="O14" s="151"/>
      <c r="P14" s="151"/>
      <c r="Q14" s="151"/>
      <c r="R14" s="157">
        <f t="shared" si="1"/>
        <v>0</v>
      </c>
      <c r="S14" s="459"/>
      <c r="T14" s="409"/>
      <c r="U14" s="390"/>
      <c r="V14" s="395"/>
    </row>
    <row r="15" spans="1:278" ht="38.25" customHeight="1" thickBot="1">
      <c r="A15" s="412"/>
      <c r="B15" s="390"/>
      <c r="C15" s="173" t="str">
        <f>'5- Identificación de Riesgos'!D15</f>
        <v>6. Reserva injustificada en la información sobre el trabajo de la corporación.</v>
      </c>
      <c r="D15" s="161"/>
      <c r="E15" s="174"/>
      <c r="F15" s="151"/>
      <c r="G15" s="151"/>
      <c r="H15" s="151"/>
      <c r="I15" s="151"/>
      <c r="J15" s="157">
        <f t="shared" si="0"/>
        <v>0</v>
      </c>
      <c r="K15" s="459"/>
      <c r="L15" s="151"/>
      <c r="M15" s="180"/>
      <c r="N15" s="151"/>
      <c r="O15" s="151"/>
      <c r="P15" s="151"/>
      <c r="Q15" s="151"/>
      <c r="R15" s="157">
        <f t="shared" si="1"/>
        <v>0</v>
      </c>
      <c r="S15" s="459"/>
      <c r="T15" s="409"/>
      <c r="U15" s="390"/>
      <c r="V15" s="395"/>
    </row>
    <row r="16" spans="1:278" ht="25.15" hidden="1" customHeight="1">
      <c r="A16" s="412"/>
      <c r="B16" s="390"/>
      <c r="C16" s="173"/>
      <c r="D16" s="161"/>
      <c r="E16" s="174"/>
      <c r="F16" s="151"/>
      <c r="G16" s="151"/>
      <c r="H16" s="151"/>
      <c r="I16" s="151"/>
      <c r="J16" s="157"/>
      <c r="K16" s="459"/>
      <c r="L16" s="151"/>
      <c r="M16" s="180"/>
      <c r="N16" s="151"/>
      <c r="O16" s="151"/>
      <c r="P16" s="151"/>
      <c r="Q16" s="151"/>
      <c r="R16" s="157">
        <f t="shared" si="1"/>
        <v>0</v>
      </c>
      <c r="S16" s="459"/>
      <c r="T16" s="409"/>
      <c r="U16" s="390"/>
      <c r="V16" s="395"/>
    </row>
    <row r="17" spans="1:22" ht="25.15" hidden="1" customHeight="1">
      <c r="A17" s="412"/>
      <c r="B17" s="390"/>
      <c r="C17" s="173"/>
      <c r="D17" s="161"/>
      <c r="E17" s="174"/>
      <c r="F17" s="151"/>
      <c r="G17" s="151"/>
      <c r="H17" s="151"/>
      <c r="I17" s="151"/>
      <c r="J17" s="157"/>
      <c r="K17" s="459"/>
      <c r="L17" s="151"/>
      <c r="M17" s="180"/>
      <c r="N17" s="151"/>
      <c r="O17" s="151"/>
      <c r="P17" s="151"/>
      <c r="Q17" s="151"/>
      <c r="R17" s="157">
        <f t="shared" si="1"/>
        <v>0</v>
      </c>
      <c r="S17" s="459"/>
      <c r="T17" s="409"/>
      <c r="U17" s="390"/>
      <c r="V17" s="395"/>
    </row>
    <row r="18" spans="1:22" ht="25.15" hidden="1" customHeight="1">
      <c r="A18" s="412"/>
      <c r="B18" s="390"/>
      <c r="C18" s="173"/>
      <c r="D18" s="161"/>
      <c r="E18" s="174"/>
      <c r="F18" s="151"/>
      <c r="G18" s="151"/>
      <c r="H18" s="151"/>
      <c r="I18" s="151"/>
      <c r="J18" s="157"/>
      <c r="K18" s="459"/>
      <c r="L18" s="151"/>
      <c r="M18" s="180"/>
      <c r="N18" s="151"/>
      <c r="O18" s="151"/>
      <c r="P18" s="151"/>
      <c r="Q18" s="151"/>
      <c r="R18" s="157">
        <f t="shared" si="1"/>
        <v>0</v>
      </c>
      <c r="S18" s="459"/>
      <c r="T18" s="409"/>
      <c r="U18" s="390"/>
      <c r="V18" s="395"/>
    </row>
    <row r="19" spans="1:22" ht="25.15" hidden="1" customHeight="1" thickBot="1">
      <c r="A19" s="413"/>
      <c r="B19" s="391"/>
      <c r="C19" s="175"/>
      <c r="D19" s="163"/>
      <c r="E19" s="176"/>
      <c r="F19" s="152"/>
      <c r="G19" s="152"/>
      <c r="H19" s="152"/>
      <c r="I19" s="152"/>
      <c r="J19" s="158"/>
      <c r="K19" s="460"/>
      <c r="L19" s="152"/>
      <c r="M19" s="181"/>
      <c r="N19" s="152"/>
      <c r="O19" s="152"/>
      <c r="P19" s="152"/>
      <c r="Q19" s="152"/>
      <c r="R19" s="158">
        <f t="shared" si="1"/>
        <v>0</v>
      </c>
      <c r="S19" s="460"/>
      <c r="T19" s="410"/>
      <c r="U19" s="391"/>
      <c r="V19" s="396"/>
    </row>
    <row r="20" spans="1:22" ht="78.75" customHeight="1">
      <c r="A20" s="411">
        <f>'5- Identificación de Riesgos'!A20</f>
        <v>2</v>
      </c>
      <c r="B20" s="397" t="str">
        <f>'5- Identificación de Riesgos'!B20</f>
        <v>Publicación de información inexacta</v>
      </c>
      <c r="C20" s="171" t="str">
        <f>'5- Identificación de Riesgos'!D20</f>
        <v xml:space="preserve">1. Falta de revisión, analisis y control  de la  información a publicar. </v>
      </c>
      <c r="D20" s="160"/>
      <c r="E20" s="172" t="s">
        <v>368</v>
      </c>
      <c r="F20" s="150" t="s">
        <v>369</v>
      </c>
      <c r="G20" s="150" t="s">
        <v>365</v>
      </c>
      <c r="H20" s="150" t="s">
        <v>369</v>
      </c>
      <c r="I20" s="150" t="s">
        <v>369</v>
      </c>
      <c r="J20" s="159">
        <f t="shared" si="0"/>
        <v>0.25</v>
      </c>
      <c r="K20" s="458">
        <f>AVERAGE(J20:J29)</f>
        <v>0.41666666666666669</v>
      </c>
      <c r="L20" s="150" t="str">
        <f>'5- Identificación de Riesgos'!I20</f>
        <v>Afectación de reputacion,imagén,  credibilidad, satisfacción de usuarios y PI</v>
      </c>
      <c r="M20" s="182" t="s">
        <v>370</v>
      </c>
      <c r="N20" s="150" t="s">
        <v>365</v>
      </c>
      <c r="O20" s="150" t="s">
        <v>365</v>
      </c>
      <c r="P20" s="150" t="s">
        <v>365</v>
      </c>
      <c r="Q20" s="150" t="s">
        <v>365</v>
      </c>
      <c r="R20" s="159">
        <f t="shared" si="1"/>
        <v>1</v>
      </c>
      <c r="S20" s="458">
        <f t="shared" ref="S20" si="2">AVERAGE(R20:R29)</f>
        <v>0.1</v>
      </c>
      <c r="T20" s="408"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394" t="str">
        <f>CONCATENATE(VLOOKUP((LEFT(T20,LEN(T20)-4)&amp;LEFT(U20,LEN(U20)-4)),'9- Matriz de Calor '!$D$18:$E$42,2,0)," - ",RIGHT(T20,1)*RIGHT(U20,1))</f>
        <v>Moderado - 3</v>
      </c>
    </row>
    <row r="21" spans="1:22" ht="25.15" customHeight="1">
      <c r="A21" s="412"/>
      <c r="B21" s="390"/>
      <c r="C21" s="173" t="str">
        <f>'5- Identificación de Riesgos'!D21</f>
        <v xml:space="preserve">2. Falta de coordinación en la ejecución de las actividades por la presencia de diversos administradores de contenido. </v>
      </c>
      <c r="D21" s="161"/>
      <c r="E21" s="174"/>
      <c r="F21" s="151" t="s">
        <v>369</v>
      </c>
      <c r="G21" s="151" t="s">
        <v>369</v>
      </c>
      <c r="H21" s="151" t="s">
        <v>369</v>
      </c>
      <c r="I21" s="151" t="s">
        <v>369</v>
      </c>
      <c r="J21" s="157">
        <f t="shared" si="0"/>
        <v>0</v>
      </c>
      <c r="K21" s="459"/>
      <c r="L21" s="151"/>
      <c r="M21" s="180"/>
      <c r="N21" s="151"/>
      <c r="O21" s="151"/>
      <c r="P21" s="151"/>
      <c r="Q21" s="151"/>
      <c r="R21" s="157">
        <f t="shared" si="1"/>
        <v>0</v>
      </c>
      <c r="S21" s="459"/>
      <c r="T21" s="409"/>
      <c r="U21" s="390"/>
      <c r="V21" s="395"/>
    </row>
    <row r="22" spans="1:22" ht="25.15" customHeight="1">
      <c r="A22" s="412"/>
      <c r="B22" s="390"/>
      <c r="C22" s="173" t="str">
        <f>'5- Identificación de Riesgos'!D22</f>
        <v>3. Deficiencias y falta de soporte en la herramientas de atención de PQRSDF</v>
      </c>
      <c r="D22" s="161"/>
      <c r="E22" s="174"/>
      <c r="F22" s="151" t="s">
        <v>365</v>
      </c>
      <c r="G22" s="151" t="s">
        <v>365</v>
      </c>
      <c r="H22" s="151" t="s">
        <v>365</v>
      </c>
      <c r="I22" s="151" t="s">
        <v>365</v>
      </c>
      <c r="J22" s="157">
        <f t="shared" si="0"/>
        <v>1</v>
      </c>
      <c r="K22" s="459"/>
      <c r="L22" s="151"/>
      <c r="M22" s="180"/>
      <c r="N22" s="151"/>
      <c r="O22" s="151"/>
      <c r="P22" s="151"/>
      <c r="Q22" s="151"/>
      <c r="R22" s="157">
        <f t="shared" si="1"/>
        <v>0</v>
      </c>
      <c r="S22" s="459"/>
      <c r="T22" s="409"/>
      <c r="U22" s="390"/>
      <c r="V22" s="395"/>
    </row>
    <row r="23" spans="1:22" ht="25.15" customHeight="1">
      <c r="A23" s="412"/>
      <c r="B23" s="390"/>
      <c r="C23" s="173" t="str">
        <f>'5- Identificación de Riesgos'!D23</f>
        <v>4. Ausencia de parámetros para la consolidación de la información.</v>
      </c>
      <c r="D23" s="161"/>
      <c r="E23" s="174"/>
      <c r="F23" s="151"/>
      <c r="G23" s="151"/>
      <c r="H23" s="151"/>
      <c r="I23" s="151"/>
      <c r="J23" s="157"/>
      <c r="K23" s="459"/>
      <c r="L23" s="151"/>
      <c r="M23" s="180"/>
      <c r="N23" s="151"/>
      <c r="O23" s="151"/>
      <c r="P23" s="151"/>
      <c r="Q23" s="151"/>
      <c r="R23" s="157">
        <f t="shared" si="1"/>
        <v>0</v>
      </c>
      <c r="S23" s="459"/>
      <c r="T23" s="409"/>
      <c r="U23" s="390"/>
      <c r="V23" s="395"/>
    </row>
    <row r="24" spans="1:22" ht="25.15" customHeight="1">
      <c r="A24" s="412"/>
      <c r="B24" s="390"/>
      <c r="C24" s="173" t="str">
        <f>'5- Identificación de Riesgos'!D24</f>
        <v>5. Ausencia de parametros  y de protocolos para la publicación de contenido.</v>
      </c>
      <c r="D24" s="161"/>
      <c r="E24" s="161"/>
      <c r="F24" s="151"/>
      <c r="G24" s="151"/>
      <c r="H24" s="151"/>
      <c r="I24" s="151"/>
      <c r="J24" s="157"/>
      <c r="K24" s="459"/>
      <c r="L24" s="151"/>
      <c r="M24" s="180"/>
      <c r="N24" s="151"/>
      <c r="O24" s="151"/>
      <c r="P24" s="151"/>
      <c r="Q24" s="151"/>
      <c r="R24" s="157">
        <f t="shared" si="1"/>
        <v>0</v>
      </c>
      <c r="S24" s="459"/>
      <c r="T24" s="409"/>
      <c r="U24" s="390"/>
      <c r="V24" s="395"/>
    </row>
    <row r="25" spans="1:22" ht="25.15" customHeight="1" thickBot="1">
      <c r="A25" s="412"/>
      <c r="B25" s="390"/>
      <c r="C25" s="173" t="str">
        <f>'5- Identificación de Riesgos'!D25</f>
        <v>6. Fallas en los controles y procedimientos establecidos.</v>
      </c>
      <c r="D25" s="161"/>
      <c r="E25" s="174"/>
      <c r="F25" s="151"/>
      <c r="G25" s="151"/>
      <c r="H25" s="151"/>
      <c r="I25" s="151"/>
      <c r="J25" s="157"/>
      <c r="K25" s="459"/>
      <c r="L25" s="151"/>
      <c r="M25" s="180"/>
      <c r="N25" s="151"/>
      <c r="O25" s="151"/>
      <c r="P25" s="151"/>
      <c r="Q25" s="151"/>
      <c r="R25" s="157">
        <f t="shared" si="1"/>
        <v>0</v>
      </c>
      <c r="S25" s="459"/>
      <c r="T25" s="409"/>
      <c r="U25" s="390"/>
      <c r="V25" s="395"/>
    </row>
    <row r="26" spans="1:22" ht="25.15" hidden="1" customHeight="1">
      <c r="A26" s="412"/>
      <c r="B26" s="390"/>
      <c r="C26" s="173">
        <f>'5- Identificación de Riesgos'!D26</f>
        <v>0</v>
      </c>
      <c r="D26" s="161"/>
      <c r="E26" s="174"/>
      <c r="F26" s="151"/>
      <c r="G26" s="151"/>
      <c r="H26" s="151"/>
      <c r="I26" s="151"/>
      <c r="J26" s="157"/>
      <c r="K26" s="459"/>
      <c r="L26" s="151"/>
      <c r="M26" s="180"/>
      <c r="N26" s="151"/>
      <c r="O26" s="151"/>
      <c r="P26" s="151"/>
      <c r="Q26" s="151"/>
      <c r="R26" s="157">
        <f t="shared" si="1"/>
        <v>0</v>
      </c>
      <c r="S26" s="459"/>
      <c r="T26" s="409"/>
      <c r="U26" s="390"/>
      <c r="V26" s="395"/>
    </row>
    <row r="27" spans="1:22" ht="25.15" hidden="1" customHeight="1">
      <c r="A27" s="412"/>
      <c r="B27" s="390"/>
      <c r="C27" s="173">
        <f>'5- Identificación de Riesgos'!D27</f>
        <v>0</v>
      </c>
      <c r="D27" s="161"/>
      <c r="E27" s="174"/>
      <c r="F27" s="151"/>
      <c r="G27" s="151"/>
      <c r="H27" s="151"/>
      <c r="I27" s="151"/>
      <c r="J27" s="157"/>
      <c r="K27" s="459"/>
      <c r="L27" s="151"/>
      <c r="M27" s="180"/>
      <c r="N27" s="151"/>
      <c r="O27" s="151"/>
      <c r="P27" s="151"/>
      <c r="Q27" s="151"/>
      <c r="R27" s="157">
        <f t="shared" si="1"/>
        <v>0</v>
      </c>
      <c r="S27" s="459"/>
      <c r="T27" s="409"/>
      <c r="U27" s="390"/>
      <c r="V27" s="395"/>
    </row>
    <row r="28" spans="1:22" ht="25.15" hidden="1" customHeight="1">
      <c r="A28" s="412"/>
      <c r="B28" s="390"/>
      <c r="C28" s="173">
        <f>'5- Identificación de Riesgos'!D28</f>
        <v>0</v>
      </c>
      <c r="D28" s="161"/>
      <c r="E28" s="174"/>
      <c r="F28" s="151"/>
      <c r="G28" s="151"/>
      <c r="H28" s="151"/>
      <c r="I28" s="151"/>
      <c r="J28" s="157"/>
      <c r="K28" s="459"/>
      <c r="L28" s="151"/>
      <c r="M28" s="180"/>
      <c r="N28" s="151"/>
      <c r="O28" s="151"/>
      <c r="P28" s="151"/>
      <c r="Q28" s="151"/>
      <c r="R28" s="157">
        <f t="shared" si="1"/>
        <v>0</v>
      </c>
      <c r="S28" s="459"/>
      <c r="T28" s="409"/>
      <c r="U28" s="390"/>
      <c r="V28" s="395"/>
    </row>
    <row r="29" spans="1:22" ht="25.15" hidden="1" customHeight="1">
      <c r="A29" s="413"/>
      <c r="B29" s="391"/>
      <c r="C29" s="175">
        <f>'5- Identificación de Riesgos'!D29</f>
        <v>0</v>
      </c>
      <c r="D29" s="163"/>
      <c r="E29" s="177"/>
      <c r="F29" s="152"/>
      <c r="G29" s="152"/>
      <c r="H29" s="152"/>
      <c r="I29" s="152"/>
      <c r="J29" s="158"/>
      <c r="K29" s="460"/>
      <c r="L29" s="152"/>
      <c r="M29" s="181"/>
      <c r="N29" s="152"/>
      <c r="O29" s="152"/>
      <c r="P29" s="152"/>
      <c r="Q29" s="152"/>
      <c r="R29" s="158">
        <f t="shared" si="1"/>
        <v>0</v>
      </c>
      <c r="S29" s="460"/>
      <c r="T29" s="410"/>
      <c r="U29" s="391"/>
      <c r="V29" s="396"/>
    </row>
    <row r="30" spans="1:22" ht="59.25" customHeight="1">
      <c r="A30" s="411">
        <f>'5- Identificación de Riesgos'!A30</f>
        <v>3</v>
      </c>
      <c r="B30" s="397" t="str">
        <f>'5- Identificación de Riesgos'!B30</f>
        <v xml:space="preserve">Pérdida de información </v>
      </c>
      <c r="C30" s="171" t="str">
        <f>'5- Identificación de Riesgos'!D30</f>
        <v>1. Fallas de hardware o software.</v>
      </c>
      <c r="D30" s="160"/>
      <c r="E30" s="172" t="s">
        <v>371</v>
      </c>
      <c r="F30" s="150" t="s">
        <v>369</v>
      </c>
      <c r="G30" s="150" t="s">
        <v>365</v>
      </c>
      <c r="H30" s="150" t="s">
        <v>369</v>
      </c>
      <c r="I30" s="150" t="s">
        <v>369</v>
      </c>
      <c r="J30" s="159">
        <f t="shared" ref="J30:J52" si="3">COUNTIF(F30:I30,"SI")/4</f>
        <v>0.25</v>
      </c>
      <c r="K30" s="458">
        <f>AVERAGE(J30:J39)</f>
        <v>8.3333333333333329E-2</v>
      </c>
      <c r="L30" s="150" t="str">
        <f>'5- Identificación de Riesgos'!I30</f>
        <v>Afectación de reputacion,imagén,  credibilidad, satisfacción de usuarios y PI</v>
      </c>
      <c r="M30" s="182"/>
      <c r="N30" s="150" t="s">
        <v>365</v>
      </c>
      <c r="O30" s="150" t="s">
        <v>365</v>
      </c>
      <c r="P30" s="150" t="s">
        <v>365</v>
      </c>
      <c r="Q30" s="150" t="s">
        <v>365</v>
      </c>
      <c r="R30" s="159">
        <f t="shared" ref="R30:R59" si="4">SUM(COUNTIF(N30,"SI")*25%,COUNTIF(O30,"SI")*40%,COUNTIF(P30,"SI")*25%,COUNTIF(Q30,"SI")*10%)</f>
        <v>1</v>
      </c>
      <c r="S30" s="458">
        <f t="shared" ref="S30" si="5">AVERAGE(R30:R39)</f>
        <v>0.1</v>
      </c>
      <c r="T30" s="40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94" t="str">
        <f>CONCATENATE(VLOOKUP((LEFT(T30,LEN(T30)-4)&amp;LEFT(U30,LEN(U30)-4)),'9- Matriz de Calor '!$D$18:$E$42,2,0)," - ",RIGHT(T30,1)*RIGHT(U30,1))</f>
        <v>Bajo - 2</v>
      </c>
    </row>
    <row r="31" spans="1:22" ht="57.75" customHeight="1">
      <c r="A31" s="412"/>
      <c r="B31" s="390"/>
      <c r="C31" s="173" t="str">
        <f>'5- Identificación de Riesgos'!D31</f>
        <v>2. Falta de copias de seguridad actualizadas.</v>
      </c>
      <c r="D31" s="161"/>
      <c r="E31" s="174" t="s">
        <v>372</v>
      </c>
      <c r="F31" s="151" t="s">
        <v>369</v>
      </c>
      <c r="G31" s="151" t="s">
        <v>369</v>
      </c>
      <c r="H31" s="151" t="s">
        <v>369</v>
      </c>
      <c r="I31" s="151" t="s">
        <v>369</v>
      </c>
      <c r="J31" s="157">
        <f t="shared" si="3"/>
        <v>0</v>
      </c>
      <c r="K31" s="459"/>
      <c r="L31" s="151"/>
      <c r="M31" s="180"/>
      <c r="N31" s="151"/>
      <c r="O31" s="151"/>
      <c r="P31" s="151"/>
      <c r="Q31" s="151"/>
      <c r="R31" s="157">
        <f t="shared" si="4"/>
        <v>0</v>
      </c>
      <c r="S31" s="459"/>
      <c r="T31" s="409"/>
      <c r="U31" s="390"/>
      <c r="V31" s="395"/>
    </row>
    <row r="32" spans="1:22" ht="25.15" customHeight="1">
      <c r="A32" s="412"/>
      <c r="B32" s="390"/>
      <c r="C32" s="173" t="str">
        <f>'5- Identificación de Riesgos'!D32</f>
        <v>3. Desastres físicos o naturales.</v>
      </c>
      <c r="D32" s="161"/>
      <c r="E32" s="174"/>
      <c r="F32" s="151"/>
      <c r="G32" s="151"/>
      <c r="H32" s="151"/>
      <c r="I32" s="151"/>
      <c r="J32" s="157">
        <f t="shared" si="3"/>
        <v>0</v>
      </c>
      <c r="K32" s="459"/>
      <c r="L32" s="151"/>
      <c r="M32" s="180"/>
      <c r="N32" s="151"/>
      <c r="O32" s="151"/>
      <c r="P32" s="151"/>
      <c r="Q32" s="151"/>
      <c r="R32" s="157">
        <f t="shared" si="4"/>
        <v>0</v>
      </c>
      <c r="S32" s="459"/>
      <c r="T32" s="409"/>
      <c r="U32" s="390"/>
      <c r="V32" s="395"/>
    </row>
    <row r="33" spans="1:22" ht="25.15" customHeight="1">
      <c r="A33" s="412"/>
      <c r="B33" s="390"/>
      <c r="C33" s="173" t="str">
        <f>'5- Identificación de Riesgos'!D33</f>
        <v>4. Falta de control en las condiciones ambientales necesarias para la conservación de los documentos.</v>
      </c>
      <c r="D33" s="161"/>
      <c r="E33" s="174"/>
      <c r="F33" s="151"/>
      <c r="G33" s="151"/>
      <c r="H33" s="151"/>
      <c r="I33" s="151"/>
      <c r="J33" s="157"/>
      <c r="K33" s="459"/>
      <c r="L33" s="151"/>
      <c r="M33" s="180"/>
      <c r="N33" s="151"/>
      <c r="O33" s="151"/>
      <c r="P33" s="151"/>
      <c r="Q33" s="151"/>
      <c r="R33" s="157">
        <f t="shared" si="4"/>
        <v>0</v>
      </c>
      <c r="S33" s="459"/>
      <c r="T33" s="409"/>
      <c r="U33" s="390"/>
      <c r="V33" s="395"/>
    </row>
    <row r="34" spans="1:22" ht="38.25" customHeight="1">
      <c r="A34" s="412"/>
      <c r="B34" s="390"/>
      <c r="C34" s="173" t="str">
        <f>'5- Identificación de Riesgos'!D33</f>
        <v>4. Falta de control en las condiciones ambientales necesarias para la conservación de los documentos.</v>
      </c>
      <c r="D34" s="161"/>
      <c r="E34" s="161"/>
      <c r="F34" s="151"/>
      <c r="G34" s="151"/>
      <c r="H34" s="151"/>
      <c r="I34" s="151"/>
      <c r="J34" s="157"/>
      <c r="K34" s="459"/>
      <c r="L34" s="151"/>
      <c r="M34" s="180"/>
      <c r="N34" s="151"/>
      <c r="O34" s="151"/>
      <c r="P34" s="151"/>
      <c r="Q34" s="151"/>
      <c r="R34" s="157">
        <f t="shared" si="4"/>
        <v>0</v>
      </c>
      <c r="S34" s="459"/>
      <c r="T34" s="409"/>
      <c r="U34" s="390"/>
      <c r="V34" s="395"/>
    </row>
    <row r="35" spans="1:22" ht="25.15" customHeight="1" thickBot="1">
      <c r="A35" s="412"/>
      <c r="B35" s="390"/>
      <c r="C35" s="173" t="str">
        <f>'5- Identificación de Riesgos'!D35</f>
        <v>6. Fallas de conectividad.</v>
      </c>
      <c r="D35" s="161"/>
      <c r="E35" s="174"/>
      <c r="F35" s="151"/>
      <c r="G35" s="151"/>
      <c r="H35" s="151"/>
      <c r="I35" s="151"/>
      <c r="J35" s="157"/>
      <c r="K35" s="459"/>
      <c r="L35" s="151"/>
      <c r="M35" s="180"/>
      <c r="N35" s="151"/>
      <c r="O35" s="151"/>
      <c r="P35" s="151"/>
      <c r="Q35" s="151"/>
      <c r="R35" s="157">
        <f t="shared" si="4"/>
        <v>0</v>
      </c>
      <c r="S35" s="459"/>
      <c r="T35" s="409"/>
      <c r="U35" s="390"/>
      <c r="V35" s="395"/>
    </row>
    <row r="36" spans="1:22" ht="25.15" hidden="1" customHeight="1">
      <c r="A36" s="412"/>
      <c r="B36" s="390"/>
      <c r="C36" s="173">
        <f>'5- Identificación de Riesgos'!D36</f>
        <v>0</v>
      </c>
      <c r="D36" s="161"/>
      <c r="E36" s="174"/>
      <c r="F36" s="151"/>
      <c r="G36" s="151"/>
      <c r="H36" s="151"/>
      <c r="I36" s="151"/>
      <c r="J36" s="157"/>
      <c r="K36" s="459"/>
      <c r="L36" s="151"/>
      <c r="M36" s="180"/>
      <c r="N36" s="151"/>
      <c r="O36" s="151"/>
      <c r="P36" s="151"/>
      <c r="Q36" s="151"/>
      <c r="R36" s="157">
        <f t="shared" si="4"/>
        <v>0</v>
      </c>
      <c r="S36" s="459"/>
      <c r="T36" s="409"/>
      <c r="U36" s="390"/>
      <c r="V36" s="395"/>
    </row>
    <row r="37" spans="1:22" ht="25.15" hidden="1" customHeight="1">
      <c r="A37" s="412"/>
      <c r="B37" s="390"/>
      <c r="C37" s="173">
        <f>'5- Identificación de Riesgos'!D37</f>
        <v>0</v>
      </c>
      <c r="D37" s="161"/>
      <c r="E37" s="174"/>
      <c r="F37" s="151"/>
      <c r="G37" s="151"/>
      <c r="H37" s="151"/>
      <c r="I37" s="151"/>
      <c r="J37" s="157"/>
      <c r="K37" s="459"/>
      <c r="L37" s="151"/>
      <c r="M37" s="180"/>
      <c r="N37" s="151"/>
      <c r="O37" s="151"/>
      <c r="P37" s="151"/>
      <c r="Q37" s="151"/>
      <c r="R37" s="157">
        <f t="shared" si="4"/>
        <v>0</v>
      </c>
      <c r="S37" s="459"/>
      <c r="T37" s="409"/>
      <c r="U37" s="390"/>
      <c r="V37" s="395"/>
    </row>
    <row r="38" spans="1:22" ht="25.15" hidden="1" customHeight="1">
      <c r="A38" s="412"/>
      <c r="B38" s="390"/>
      <c r="C38" s="173">
        <f>'5- Identificación de Riesgos'!D38</f>
        <v>0</v>
      </c>
      <c r="D38" s="161"/>
      <c r="E38" s="174"/>
      <c r="F38" s="151"/>
      <c r="G38" s="151"/>
      <c r="H38" s="151"/>
      <c r="I38" s="151"/>
      <c r="J38" s="157"/>
      <c r="K38" s="459"/>
      <c r="L38" s="151"/>
      <c r="M38" s="180"/>
      <c r="N38" s="151"/>
      <c r="O38" s="151"/>
      <c r="P38" s="151"/>
      <c r="Q38" s="151"/>
      <c r="R38" s="157">
        <f t="shared" si="4"/>
        <v>0</v>
      </c>
      <c r="S38" s="459"/>
      <c r="T38" s="409"/>
      <c r="U38" s="390"/>
      <c r="V38" s="395"/>
    </row>
    <row r="39" spans="1:22" ht="25.15" hidden="1" customHeight="1" thickBot="1">
      <c r="A39" s="413"/>
      <c r="B39" s="391"/>
      <c r="C39" s="175">
        <f>'5- Identificación de Riesgos'!D39</f>
        <v>0</v>
      </c>
      <c r="D39" s="163"/>
      <c r="E39" s="177"/>
      <c r="F39" s="152"/>
      <c r="G39" s="152"/>
      <c r="H39" s="152"/>
      <c r="I39" s="152"/>
      <c r="J39" s="158"/>
      <c r="K39" s="460"/>
      <c r="L39" s="152"/>
      <c r="M39" s="181"/>
      <c r="N39" s="152"/>
      <c r="O39" s="152"/>
      <c r="P39" s="152"/>
      <c r="Q39" s="152"/>
      <c r="R39" s="158">
        <f t="shared" si="4"/>
        <v>0</v>
      </c>
      <c r="S39" s="460"/>
      <c r="T39" s="410"/>
      <c r="U39" s="391"/>
      <c r="V39" s="396"/>
    </row>
    <row r="40" spans="1:22" ht="77.25" customHeight="1" thickBot="1">
      <c r="A40" s="446">
        <f>'5- Identificación de Riesgos'!A40</f>
        <v>4</v>
      </c>
      <c r="B40" s="397" t="str">
        <f>'5- Identificación de Riesgos'!B40</f>
        <v>Sustracción o publicación de infomacion reservada</v>
      </c>
      <c r="C40" s="171" t="str">
        <f>'5- Identificación de Riesgos'!D40</f>
        <v>1. Incremento de los delitos informáticos.</v>
      </c>
      <c r="D40" s="160"/>
      <c r="E40" s="172" t="s">
        <v>373</v>
      </c>
      <c r="F40" s="150" t="s">
        <v>365</v>
      </c>
      <c r="G40" s="150" t="s">
        <v>365</v>
      </c>
      <c r="H40" s="150" t="s">
        <v>365</v>
      </c>
      <c r="I40" s="150" t="s">
        <v>365</v>
      </c>
      <c r="J40" s="159">
        <f t="shared" si="3"/>
        <v>1</v>
      </c>
      <c r="K40" s="458">
        <f>AVERAGE(J40:J49)</f>
        <v>0.66666666666666663</v>
      </c>
      <c r="L40" s="150" t="str">
        <f>'5- Identificación de Riesgos'!I40</f>
        <v>Afectación de reputacion,imagén,  credibilidad, satisfacción de usuarios y PI</v>
      </c>
      <c r="M40" s="182"/>
      <c r="N40" s="150" t="s">
        <v>365</v>
      </c>
      <c r="O40" s="150" t="s">
        <v>365</v>
      </c>
      <c r="P40" s="150" t="s">
        <v>365</v>
      </c>
      <c r="Q40" s="150" t="s">
        <v>365</v>
      </c>
      <c r="R40" s="159">
        <f t="shared" si="4"/>
        <v>1</v>
      </c>
      <c r="S40" s="458">
        <f t="shared" ref="S40" si="6">AVERAGE(R40:R49)</f>
        <v>0.2</v>
      </c>
      <c r="T40" s="408"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94" t="str">
        <f>CONCATENATE(VLOOKUP((LEFT(T40,LEN(T40)-4)&amp;LEFT(U40,LEN(U40)-4)),'9- Matriz de Calor '!$D$18:$E$42,2,0)," - ",RIGHT(T40,1)*RIGHT(U40,1))</f>
        <v>Bajo - 2</v>
      </c>
    </row>
    <row r="41" spans="1:22" ht="65.25" customHeight="1">
      <c r="A41" s="447"/>
      <c r="B41" s="390"/>
      <c r="C41" s="173" t="str">
        <f>'5- Identificación de Riesgos'!D41</f>
        <v>2. Vulnerabilidad de las plataformas institucionales utilizadas.</v>
      </c>
      <c r="D41" s="161"/>
      <c r="E41" s="172" t="s">
        <v>374</v>
      </c>
      <c r="F41" s="151" t="s">
        <v>365</v>
      </c>
      <c r="G41" s="151" t="s">
        <v>365</v>
      </c>
      <c r="H41" s="151" t="s">
        <v>365</v>
      </c>
      <c r="I41" s="151" t="s">
        <v>365</v>
      </c>
      <c r="J41" s="157">
        <f t="shared" si="3"/>
        <v>1</v>
      </c>
      <c r="K41" s="459"/>
      <c r="L41" s="151" t="str">
        <f>'5- Identificación de Riesgos'!I41</f>
        <v>Incumplimiento de las metas establecidas</v>
      </c>
      <c r="M41" s="180"/>
      <c r="N41" s="151" t="s">
        <v>369</v>
      </c>
      <c r="O41" s="151" t="s">
        <v>369</v>
      </c>
      <c r="P41" s="151" t="s">
        <v>369</v>
      </c>
      <c r="Q41" s="151" t="s">
        <v>369</v>
      </c>
      <c r="R41" s="157">
        <f t="shared" si="4"/>
        <v>0</v>
      </c>
      <c r="S41" s="459"/>
      <c r="T41" s="409"/>
      <c r="U41" s="390"/>
      <c r="V41" s="395"/>
    </row>
    <row r="42" spans="1:22" ht="46.5" customHeight="1">
      <c r="A42" s="447"/>
      <c r="B42" s="390"/>
      <c r="C42" s="173" t="str">
        <f>'5- Identificación de Riesgos'!D42</f>
        <v>3. Desconocimiento y no utilización de los canales oficiales de comunicación.</v>
      </c>
      <c r="D42" s="161"/>
      <c r="E42" s="174"/>
      <c r="F42" s="151"/>
      <c r="G42" s="151"/>
      <c r="H42" s="151"/>
      <c r="I42" s="151"/>
      <c r="J42" s="157">
        <f t="shared" si="3"/>
        <v>0</v>
      </c>
      <c r="K42" s="459"/>
      <c r="L42" s="151">
        <f>'5- Identificación de Riesgos'!I42</f>
        <v>0</v>
      </c>
      <c r="M42" s="180"/>
      <c r="N42" s="151"/>
      <c r="O42" s="151"/>
      <c r="P42" s="151"/>
      <c r="Q42" s="151"/>
      <c r="R42" s="157">
        <f t="shared" si="4"/>
        <v>0</v>
      </c>
      <c r="S42" s="459"/>
      <c r="T42" s="409"/>
      <c r="U42" s="390"/>
      <c r="V42" s="395"/>
    </row>
    <row r="43" spans="1:22" ht="46.5" customHeight="1">
      <c r="A43" s="447"/>
      <c r="B43" s="390"/>
      <c r="C43" s="173" t="str">
        <f>'5- Identificación de Riesgos'!D43</f>
        <v>4. Robo de identidad de las cuentas de usuario.</v>
      </c>
      <c r="D43" s="161"/>
      <c r="E43" s="174"/>
      <c r="F43" s="151"/>
      <c r="G43" s="151"/>
      <c r="H43" s="151"/>
      <c r="I43" s="151"/>
      <c r="J43" s="157"/>
      <c r="K43" s="459"/>
      <c r="L43" s="151">
        <f>'5- Identificación de Riesgos'!I43</f>
        <v>0</v>
      </c>
      <c r="M43" s="180"/>
      <c r="N43" s="151"/>
      <c r="O43" s="151"/>
      <c r="P43" s="151"/>
      <c r="Q43" s="151"/>
      <c r="R43" s="157">
        <f t="shared" si="4"/>
        <v>0</v>
      </c>
      <c r="S43" s="459"/>
      <c r="T43" s="409"/>
      <c r="U43" s="390"/>
      <c r="V43" s="395"/>
    </row>
    <row r="44" spans="1:22" ht="46.5" customHeight="1">
      <c r="A44" s="447"/>
      <c r="B44" s="390"/>
      <c r="C44" s="173" t="str">
        <f>'5- Identificación de Riesgos'!D44</f>
        <v>5. Uso de contraseñas debiles para acceder a las plataformas institucionales.</v>
      </c>
      <c r="D44" s="161"/>
      <c r="E44" s="161"/>
      <c r="F44" s="151"/>
      <c r="G44" s="151"/>
      <c r="H44" s="151"/>
      <c r="I44" s="151"/>
      <c r="J44" s="157"/>
      <c r="K44" s="459"/>
      <c r="L44" s="151">
        <f>'5- Identificación de Riesgos'!I44</f>
        <v>0</v>
      </c>
      <c r="M44" s="180"/>
      <c r="N44" s="151"/>
      <c r="O44" s="151"/>
      <c r="P44" s="151"/>
      <c r="Q44" s="151"/>
      <c r="R44" s="157">
        <f t="shared" si="4"/>
        <v>0</v>
      </c>
      <c r="S44" s="459"/>
      <c r="T44" s="409"/>
      <c r="U44" s="390"/>
      <c r="V44" s="395"/>
    </row>
    <row r="45" spans="1:22" ht="46.5" hidden="1" customHeight="1">
      <c r="A45" s="447"/>
      <c r="B45" s="390"/>
      <c r="C45" s="173"/>
      <c r="D45" s="161"/>
      <c r="E45" s="174"/>
      <c r="F45" s="151"/>
      <c r="G45" s="151"/>
      <c r="H45" s="151"/>
      <c r="I45" s="151"/>
      <c r="J45" s="157"/>
      <c r="K45" s="459"/>
      <c r="L45" s="151" t="str">
        <f>'5- Identificación de Riesgos'!I45</f>
        <v>Incumplimiento de las metas establecidas</v>
      </c>
      <c r="M45" s="180"/>
      <c r="N45" s="151" t="s">
        <v>369</v>
      </c>
      <c r="O45" s="151" t="s">
        <v>369</v>
      </c>
      <c r="P45" s="151" t="s">
        <v>369</v>
      </c>
      <c r="Q45" s="151" t="s">
        <v>369</v>
      </c>
      <c r="R45" s="157">
        <f t="shared" si="4"/>
        <v>0</v>
      </c>
      <c r="S45" s="459"/>
      <c r="T45" s="409"/>
      <c r="U45" s="390"/>
      <c r="V45" s="395"/>
    </row>
    <row r="46" spans="1:22" ht="46.5" hidden="1" customHeight="1">
      <c r="A46" s="447"/>
      <c r="B46" s="390"/>
      <c r="C46" s="173"/>
      <c r="D46" s="161"/>
      <c r="E46" s="174"/>
      <c r="F46" s="151"/>
      <c r="G46" s="151"/>
      <c r="H46" s="151"/>
      <c r="I46" s="151"/>
      <c r="J46" s="157"/>
      <c r="K46" s="459"/>
      <c r="L46" s="151" t="str">
        <f>'5- Identificación de Riesgos'!I46</f>
        <v>Incumplimiento de las metas establecidas</v>
      </c>
      <c r="M46" s="180"/>
      <c r="N46" s="151" t="s">
        <v>365</v>
      </c>
      <c r="O46" s="151" t="s">
        <v>365</v>
      </c>
      <c r="P46" s="151" t="s">
        <v>365</v>
      </c>
      <c r="Q46" s="151" t="s">
        <v>365</v>
      </c>
      <c r="R46" s="157">
        <f t="shared" si="4"/>
        <v>1</v>
      </c>
      <c r="S46" s="459"/>
      <c r="T46" s="409"/>
      <c r="U46" s="390"/>
      <c r="V46" s="395"/>
    </row>
    <row r="47" spans="1:22" ht="25.15" hidden="1" customHeight="1">
      <c r="A47" s="447"/>
      <c r="B47" s="390"/>
      <c r="C47" s="173"/>
      <c r="D47" s="161"/>
      <c r="E47" s="174"/>
      <c r="F47" s="151"/>
      <c r="G47" s="151"/>
      <c r="H47" s="151"/>
      <c r="I47" s="151"/>
      <c r="J47" s="157"/>
      <c r="K47" s="459"/>
      <c r="L47" s="151"/>
      <c r="M47" s="180"/>
      <c r="N47" s="151"/>
      <c r="O47" s="151"/>
      <c r="P47" s="151"/>
      <c r="Q47" s="151"/>
      <c r="R47" s="157">
        <f t="shared" si="4"/>
        <v>0</v>
      </c>
      <c r="S47" s="459"/>
      <c r="T47" s="409"/>
      <c r="U47" s="390"/>
      <c r="V47" s="395"/>
    </row>
    <row r="48" spans="1:22" ht="25.15" hidden="1" customHeight="1">
      <c r="A48" s="447"/>
      <c r="B48" s="390"/>
      <c r="C48" s="173"/>
      <c r="D48" s="161"/>
      <c r="E48" s="174"/>
      <c r="F48" s="151"/>
      <c r="G48" s="151"/>
      <c r="H48" s="151"/>
      <c r="I48" s="151"/>
      <c r="J48" s="157"/>
      <c r="K48" s="459"/>
      <c r="L48" s="151"/>
      <c r="M48" s="180"/>
      <c r="N48" s="151"/>
      <c r="O48" s="151"/>
      <c r="P48" s="151"/>
      <c r="Q48" s="151"/>
      <c r="R48" s="157">
        <f t="shared" si="4"/>
        <v>0</v>
      </c>
      <c r="S48" s="459"/>
      <c r="T48" s="409"/>
      <c r="U48" s="390"/>
      <c r="V48" s="395"/>
    </row>
    <row r="49" spans="1:22" ht="25.15" hidden="1" customHeight="1" thickBot="1">
      <c r="A49" s="448"/>
      <c r="B49" s="391"/>
      <c r="C49" s="175"/>
      <c r="D49" s="163"/>
      <c r="E49" s="177"/>
      <c r="F49" s="152"/>
      <c r="G49" s="152"/>
      <c r="H49" s="152"/>
      <c r="I49" s="152"/>
      <c r="J49" s="158"/>
      <c r="K49" s="460"/>
      <c r="L49" s="152"/>
      <c r="M49" s="181"/>
      <c r="N49" s="152"/>
      <c r="O49" s="152"/>
      <c r="P49" s="152"/>
      <c r="Q49" s="152"/>
      <c r="R49" s="158">
        <f t="shared" si="4"/>
        <v>0</v>
      </c>
      <c r="S49" s="460"/>
      <c r="T49" s="410"/>
      <c r="U49" s="391"/>
      <c r="V49" s="396"/>
    </row>
    <row r="50" spans="1:22" ht="77.25" hidden="1" customHeight="1">
      <c r="A50" s="452">
        <f>'5- Identificación de Riesgos'!A50</f>
        <v>5</v>
      </c>
      <c r="B50" s="442" t="str">
        <f>'5- Identificación de Riesgos'!B50</f>
        <v xml:space="preserve">Recibir dádivas o beneficios a nombre propio o de terceros para  afectar la seguridad o confidencialidad de la información   </v>
      </c>
      <c r="C50" s="178" t="str">
        <f>'5- Identificación de Riesgos'!D50</f>
        <v>1. Falta de ética y valores.</v>
      </c>
      <c r="D50" s="149"/>
      <c r="E50" s="179"/>
      <c r="F50" s="153" t="s">
        <v>369</v>
      </c>
      <c r="G50" s="153" t="s">
        <v>365</v>
      </c>
      <c r="H50" s="153" t="s">
        <v>369</v>
      </c>
      <c r="I50" s="153" t="s">
        <v>369</v>
      </c>
      <c r="J50" s="156">
        <f t="shared" si="3"/>
        <v>0.25</v>
      </c>
      <c r="K50" s="486">
        <f>AVERAGE(J50:J59)</f>
        <v>0.41666666666666669</v>
      </c>
      <c r="L50" s="153" t="str">
        <f>'5- Identificación de Riesgos'!I50</f>
        <v>Afectación de reputacion,imagén,  credibilidad, satisfacción de usuarios y PI</v>
      </c>
      <c r="M50" s="183"/>
      <c r="N50" s="153" t="s">
        <v>365</v>
      </c>
      <c r="O50" s="153" t="s">
        <v>365</v>
      </c>
      <c r="P50" s="153" t="s">
        <v>365</v>
      </c>
      <c r="Q50" s="153" t="s">
        <v>365</v>
      </c>
      <c r="R50" s="156">
        <f t="shared" si="4"/>
        <v>1</v>
      </c>
      <c r="S50" s="486">
        <f t="shared" ref="S50" si="7">AVERAGE(R50:R59)</f>
        <v>0.1</v>
      </c>
      <c r="T50" s="44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394" t="str">
        <f>CONCATENATE(VLOOKUP((LEFT(T50,LEN(T50)-4)&amp;LEFT(U50,LEN(U50)-4)),'9- Matriz de Calor '!$D$18:$E$42,2,0)," - ",RIGHT(T50,1)*RIGHT(U50,1))</f>
        <v>Extremo - 5</v>
      </c>
    </row>
    <row r="51" spans="1:22" ht="44.25" hidden="1" customHeight="1">
      <c r="A51" s="453"/>
      <c r="B51" s="390"/>
      <c r="C51" s="173" t="str">
        <f>'5- Identificación de Riesgos'!D51</f>
        <v>2. Insuficientes programas de capacitación para la toma de conciencia debido al desconocimiento de la ley antisoborno (ISO 37001:2016), Plan Anticorrupción y  de los  valores y principios propios de la entidad.</v>
      </c>
      <c r="D51" s="161"/>
      <c r="E51" s="174"/>
      <c r="F51" s="151" t="s">
        <v>369</v>
      </c>
      <c r="G51" s="151" t="s">
        <v>369</v>
      </c>
      <c r="H51" s="151" t="s">
        <v>369</v>
      </c>
      <c r="I51" s="151" t="s">
        <v>369</v>
      </c>
      <c r="J51" s="157">
        <f t="shared" si="3"/>
        <v>0</v>
      </c>
      <c r="K51" s="459"/>
      <c r="L51" s="151" t="str">
        <f>'5- Identificación de Riesgos'!I51</f>
        <v>Afectación Económica</v>
      </c>
      <c r="M51" s="180"/>
      <c r="N51" s="151" t="s">
        <v>369</v>
      </c>
      <c r="O51" s="151" t="s">
        <v>369</v>
      </c>
      <c r="P51" s="151" t="s">
        <v>369</v>
      </c>
      <c r="Q51" s="151" t="s">
        <v>369</v>
      </c>
      <c r="R51" s="157">
        <f t="shared" si="4"/>
        <v>0</v>
      </c>
      <c r="S51" s="459"/>
      <c r="T51" s="409"/>
      <c r="U51" s="390"/>
      <c r="V51" s="395"/>
    </row>
    <row r="52" spans="1:22" ht="25.15" hidden="1" customHeight="1">
      <c r="A52" s="453"/>
      <c r="B52" s="390"/>
      <c r="C52" s="173" t="str">
        <f>'5- Identificación de Riesgos'!D52</f>
        <v>3. Desconocimiento del Código de Etica y Buen Gobierno.</v>
      </c>
      <c r="D52" s="161"/>
      <c r="E52" s="174"/>
      <c r="F52" s="151" t="s">
        <v>365</v>
      </c>
      <c r="G52" s="151" t="s">
        <v>365</v>
      </c>
      <c r="H52" s="151" t="s">
        <v>365</v>
      </c>
      <c r="I52" s="151" t="s">
        <v>365</v>
      </c>
      <c r="J52" s="157">
        <f t="shared" si="3"/>
        <v>1</v>
      </c>
      <c r="K52" s="459"/>
      <c r="L52" s="151"/>
      <c r="M52" s="180"/>
      <c r="N52" s="151"/>
      <c r="O52" s="151"/>
      <c r="P52" s="151"/>
      <c r="Q52" s="151"/>
      <c r="R52" s="157">
        <f t="shared" si="4"/>
        <v>0</v>
      </c>
      <c r="S52" s="459"/>
      <c r="T52" s="409"/>
      <c r="U52" s="390"/>
      <c r="V52" s="395"/>
    </row>
    <row r="53" spans="1:22" ht="25.15" hidden="1" customHeight="1">
      <c r="A53" s="453"/>
      <c r="B53" s="390"/>
      <c r="C53" s="173" t="str">
        <f>'5- Identificación de Riesgos'!D53</f>
        <v>4. Falta o inaplicación de controles.</v>
      </c>
      <c r="D53" s="161"/>
      <c r="E53" s="174"/>
      <c r="F53" s="151"/>
      <c r="G53" s="151"/>
      <c r="H53" s="151"/>
      <c r="I53" s="151"/>
      <c r="J53" s="157"/>
      <c r="K53" s="459"/>
      <c r="L53" s="151"/>
      <c r="M53" s="180"/>
      <c r="N53" s="151"/>
      <c r="O53" s="151"/>
      <c r="P53" s="151"/>
      <c r="Q53" s="151"/>
      <c r="R53" s="157">
        <f t="shared" si="4"/>
        <v>0</v>
      </c>
      <c r="S53" s="459"/>
      <c r="T53" s="409"/>
      <c r="U53" s="390"/>
      <c r="V53" s="395"/>
    </row>
    <row r="54" spans="1:22" ht="25.15" hidden="1" customHeight="1">
      <c r="A54" s="453"/>
      <c r="B54" s="390"/>
      <c r="C54" s="173"/>
      <c r="D54" s="161"/>
      <c r="E54" s="161"/>
      <c r="F54" s="151"/>
      <c r="G54" s="151"/>
      <c r="H54" s="151"/>
      <c r="I54" s="151"/>
      <c r="J54" s="157"/>
      <c r="K54" s="459"/>
      <c r="L54" s="151"/>
      <c r="M54" s="180"/>
      <c r="N54" s="151"/>
      <c r="O54" s="151"/>
      <c r="P54" s="151"/>
      <c r="Q54" s="151"/>
      <c r="R54" s="157">
        <f t="shared" si="4"/>
        <v>0</v>
      </c>
      <c r="S54" s="459"/>
      <c r="T54" s="409"/>
      <c r="U54" s="390"/>
      <c r="V54" s="395"/>
    </row>
    <row r="55" spans="1:22" ht="25.15" hidden="1" customHeight="1">
      <c r="A55" s="453"/>
      <c r="B55" s="390"/>
      <c r="C55" s="173"/>
      <c r="D55" s="161"/>
      <c r="E55" s="174"/>
      <c r="F55" s="151"/>
      <c r="G55" s="151"/>
      <c r="H55" s="151"/>
      <c r="I55" s="151"/>
      <c r="J55" s="157"/>
      <c r="K55" s="459"/>
      <c r="L55" s="151"/>
      <c r="M55" s="180"/>
      <c r="N55" s="151"/>
      <c r="O55" s="151"/>
      <c r="P55" s="151"/>
      <c r="Q55" s="151"/>
      <c r="R55" s="157">
        <f t="shared" si="4"/>
        <v>0</v>
      </c>
      <c r="S55" s="459"/>
      <c r="T55" s="409"/>
      <c r="U55" s="390"/>
      <c r="V55" s="395"/>
    </row>
    <row r="56" spans="1:22" ht="25.15" hidden="1" customHeight="1">
      <c r="A56" s="453"/>
      <c r="B56" s="390"/>
      <c r="C56" s="173"/>
      <c r="D56" s="161"/>
      <c r="E56" s="174"/>
      <c r="F56" s="151"/>
      <c r="G56" s="151"/>
      <c r="H56" s="151"/>
      <c r="I56" s="151"/>
      <c r="J56" s="157"/>
      <c r="K56" s="459"/>
      <c r="L56" s="151"/>
      <c r="M56" s="180"/>
      <c r="N56" s="151"/>
      <c r="O56" s="151"/>
      <c r="P56" s="151"/>
      <c r="Q56" s="151"/>
      <c r="R56" s="157">
        <f t="shared" si="4"/>
        <v>0</v>
      </c>
      <c r="S56" s="459"/>
      <c r="T56" s="409"/>
      <c r="U56" s="390"/>
      <c r="V56" s="395"/>
    </row>
    <row r="57" spans="1:22" ht="25.15" hidden="1" customHeight="1">
      <c r="A57" s="453"/>
      <c r="B57" s="390"/>
      <c r="C57" s="173"/>
      <c r="D57" s="161"/>
      <c r="E57" s="174"/>
      <c r="F57" s="151"/>
      <c r="G57" s="151"/>
      <c r="H57" s="151"/>
      <c r="I57" s="151"/>
      <c r="J57" s="157"/>
      <c r="K57" s="459"/>
      <c r="L57" s="151"/>
      <c r="M57" s="180"/>
      <c r="N57" s="151"/>
      <c r="O57" s="151"/>
      <c r="P57" s="151"/>
      <c r="Q57" s="151"/>
      <c r="R57" s="157">
        <f t="shared" si="4"/>
        <v>0</v>
      </c>
      <c r="S57" s="459"/>
      <c r="T57" s="409"/>
      <c r="U57" s="390"/>
      <c r="V57" s="395"/>
    </row>
    <row r="58" spans="1:22" ht="25.15" hidden="1" customHeight="1">
      <c r="A58" s="453"/>
      <c r="B58" s="390"/>
      <c r="C58" s="173"/>
      <c r="D58" s="161"/>
      <c r="E58" s="174"/>
      <c r="F58" s="151"/>
      <c r="G58" s="151"/>
      <c r="H58" s="151"/>
      <c r="I58" s="151"/>
      <c r="J58" s="157"/>
      <c r="K58" s="459"/>
      <c r="L58" s="151"/>
      <c r="M58" s="180"/>
      <c r="N58" s="151"/>
      <c r="O58" s="151"/>
      <c r="P58" s="151"/>
      <c r="Q58" s="151"/>
      <c r="R58" s="157">
        <f t="shared" si="4"/>
        <v>0</v>
      </c>
      <c r="S58" s="459"/>
      <c r="T58" s="409"/>
      <c r="U58" s="390"/>
      <c r="V58" s="395"/>
    </row>
    <row r="59" spans="1:22" ht="28.5" hidden="1" customHeight="1" thickBot="1">
      <c r="A59" s="454"/>
      <c r="B59" s="391"/>
      <c r="C59" s="175"/>
      <c r="D59" s="163"/>
      <c r="E59" s="177"/>
      <c r="F59" s="152"/>
      <c r="G59" s="152"/>
      <c r="H59" s="152"/>
      <c r="I59" s="152"/>
      <c r="J59" s="158"/>
      <c r="K59" s="460"/>
      <c r="L59" s="152"/>
      <c r="M59" s="181"/>
      <c r="N59" s="152"/>
      <c r="O59" s="152"/>
      <c r="P59" s="152"/>
      <c r="Q59" s="152"/>
      <c r="R59" s="158">
        <f t="shared" si="4"/>
        <v>0</v>
      </c>
      <c r="S59" s="460"/>
      <c r="T59" s="410"/>
      <c r="U59" s="391"/>
      <c r="V59" s="396"/>
    </row>
    <row r="60" spans="1:22" ht="45" hidden="1">
      <c r="A60" s="452">
        <f>'5- Identificación de Riesgos'!A60</f>
        <v>6</v>
      </c>
      <c r="B60" s="442"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178" t="str">
        <f>'5- Identificación de Riesgos'!D60</f>
        <v>1. Falta de ética de los servidores públicos (Debilidades en principios y valores).</v>
      </c>
      <c r="D60" s="149"/>
      <c r="E60" s="261" t="s">
        <v>375</v>
      </c>
      <c r="F60" s="153" t="s">
        <v>365</v>
      </c>
      <c r="G60" s="153" t="s">
        <v>365</v>
      </c>
      <c r="H60" s="153" t="s">
        <v>365</v>
      </c>
      <c r="I60" s="153" t="s">
        <v>365</v>
      </c>
      <c r="J60" s="156">
        <f t="shared" ref="J60:J62" si="8">COUNTIF(F60:I60,"SI")/4</f>
        <v>1</v>
      </c>
      <c r="K60" s="486">
        <f>AVERAGE(J60:J69)</f>
        <v>1</v>
      </c>
      <c r="L60" s="153" t="str">
        <f>'5- Identificación de Riesgos'!I60</f>
        <v>Interrupción o afectación en la prestación del servicio administrativo</v>
      </c>
      <c r="M60" s="265" t="s">
        <v>376</v>
      </c>
      <c r="N60" s="153" t="s">
        <v>365</v>
      </c>
      <c r="O60" s="153" t="s">
        <v>365</v>
      </c>
      <c r="P60" s="153" t="s">
        <v>365</v>
      </c>
      <c r="Q60" s="153" t="s">
        <v>365</v>
      </c>
      <c r="R60" s="156">
        <f t="shared" ref="R60:R61" si="9">SUM(COUNTIF(N60,"SI")*25%,COUNTIF(O60,"SI")*40%,COUNTIF(P60,"SI")*25%,COUNTIF(Q60,"SI")*10%)</f>
        <v>1</v>
      </c>
      <c r="S60" s="486">
        <f>AVERAGE(R60:R69)</f>
        <v>0.67500000000000004</v>
      </c>
      <c r="T60" s="445"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94" t="str">
        <f>CONCATENATE(VLOOKUP((LEFT(T60,LEN(T60)-4)&amp;LEFT(U60,LEN(U60)-4)),'9- Matriz de Calor '!$D$18:$E$42,2,0)," - ",RIGHT(T60,1)*RIGHT(U60,1))</f>
        <v>Bajo - 2</v>
      </c>
    </row>
    <row r="61" spans="1:22" ht="60" hidden="1">
      <c r="A61" s="453"/>
      <c r="B61" s="390"/>
      <c r="C61" s="173" t="str">
        <f>'5- Identificación de Riesgos'!D61</f>
        <v>2. Falta de ética de terceros interesados  (Debilidades principios y valores).</v>
      </c>
      <c r="D61" s="161"/>
      <c r="E61" s="262" t="s">
        <v>377</v>
      </c>
      <c r="F61" s="151" t="s">
        <v>365</v>
      </c>
      <c r="G61" s="151" t="s">
        <v>365</v>
      </c>
      <c r="H61" s="151" t="s">
        <v>365</v>
      </c>
      <c r="I61" s="151" t="s">
        <v>365</v>
      </c>
      <c r="J61" s="157">
        <f t="shared" si="8"/>
        <v>1</v>
      </c>
      <c r="K61" s="459"/>
      <c r="L61" s="151" t="str">
        <f>'5- Identificación de Riesgos'!I61</f>
        <v>Afectación de reputacion,imagén,  credibilidad, satisfacción de usuarios y PI</v>
      </c>
      <c r="M61" s="265" t="s">
        <v>378</v>
      </c>
      <c r="N61" s="151" t="s">
        <v>369</v>
      </c>
      <c r="O61" s="151" t="s">
        <v>369</v>
      </c>
      <c r="P61" s="151" t="s">
        <v>365</v>
      </c>
      <c r="Q61" s="151" t="s">
        <v>365</v>
      </c>
      <c r="R61" s="157">
        <f t="shared" si="9"/>
        <v>0.35</v>
      </c>
      <c r="S61" s="459"/>
      <c r="T61" s="409"/>
      <c r="U61" s="390"/>
      <c r="V61" s="395"/>
    </row>
    <row r="62" spans="1:22" ht="76.5" hidden="1">
      <c r="A62" s="453"/>
      <c r="B62" s="390"/>
      <c r="C62" s="173"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D62" s="161"/>
      <c r="E62" s="263" t="s">
        <v>379</v>
      </c>
      <c r="F62" s="151" t="s">
        <v>365</v>
      </c>
      <c r="G62" s="151" t="s">
        <v>365</v>
      </c>
      <c r="H62" s="151" t="s">
        <v>365</v>
      </c>
      <c r="I62" s="151" t="s">
        <v>365</v>
      </c>
      <c r="J62" s="157">
        <f t="shared" si="8"/>
        <v>1</v>
      </c>
      <c r="K62" s="459"/>
      <c r="L62" s="151"/>
      <c r="M62" s="180"/>
      <c r="N62" s="151"/>
      <c r="O62" s="151"/>
      <c r="P62" s="151"/>
      <c r="Q62" s="151"/>
      <c r="R62" s="157"/>
      <c r="S62" s="459"/>
      <c r="T62" s="409"/>
      <c r="U62" s="390"/>
      <c r="V62" s="395"/>
    </row>
    <row r="63" spans="1:22" hidden="1">
      <c r="A63" s="453"/>
      <c r="B63" s="390"/>
      <c r="C63" s="173">
        <f>'5- Identificación de Riesgos'!D63</f>
        <v>0</v>
      </c>
      <c r="D63" s="161"/>
      <c r="E63" s="174"/>
      <c r="F63" s="151"/>
      <c r="G63" s="151"/>
      <c r="H63" s="151"/>
      <c r="I63" s="151"/>
      <c r="J63" s="157"/>
      <c r="K63" s="459"/>
      <c r="L63" s="151"/>
      <c r="M63" s="180"/>
      <c r="N63" s="151"/>
      <c r="O63" s="151"/>
      <c r="P63" s="151"/>
      <c r="Q63" s="151"/>
      <c r="R63" s="157"/>
      <c r="S63" s="459"/>
      <c r="T63" s="409"/>
      <c r="U63" s="390"/>
      <c r="V63" s="395"/>
    </row>
    <row r="64" spans="1:22" hidden="1">
      <c r="A64" s="453"/>
      <c r="B64" s="390"/>
      <c r="C64" s="173">
        <f>'5- Identificación de Riesgos'!D64</f>
        <v>0</v>
      </c>
      <c r="D64" s="161"/>
      <c r="E64" s="161"/>
      <c r="F64" s="151"/>
      <c r="G64" s="151"/>
      <c r="H64" s="151"/>
      <c r="I64" s="151"/>
      <c r="J64" s="157"/>
      <c r="K64" s="459"/>
      <c r="L64" s="151"/>
      <c r="M64" s="180"/>
      <c r="N64" s="151"/>
      <c r="O64" s="151"/>
      <c r="P64" s="151"/>
      <c r="Q64" s="151"/>
      <c r="R64" s="157"/>
      <c r="S64" s="459"/>
      <c r="T64" s="409"/>
      <c r="U64" s="390"/>
      <c r="V64" s="395"/>
    </row>
    <row r="65" spans="1:22" hidden="1">
      <c r="A65" s="453"/>
      <c r="B65" s="390"/>
      <c r="C65" s="173">
        <f>'5- Identificación de Riesgos'!D65</f>
        <v>0</v>
      </c>
      <c r="D65" s="161"/>
      <c r="E65" s="174"/>
      <c r="F65" s="151"/>
      <c r="G65" s="151"/>
      <c r="H65" s="151"/>
      <c r="I65" s="151"/>
      <c r="J65" s="157"/>
      <c r="K65" s="459"/>
      <c r="L65" s="151"/>
      <c r="M65" s="180"/>
      <c r="N65" s="151"/>
      <c r="O65" s="151"/>
      <c r="P65" s="151"/>
      <c r="Q65" s="151"/>
      <c r="R65" s="157"/>
      <c r="S65" s="459"/>
      <c r="T65" s="409"/>
      <c r="U65" s="390"/>
      <c r="V65" s="395"/>
    </row>
    <row r="66" spans="1:22" hidden="1">
      <c r="A66" s="453"/>
      <c r="B66" s="390"/>
      <c r="C66" s="173">
        <f>'5- Identificación de Riesgos'!D67</f>
        <v>0</v>
      </c>
      <c r="D66" s="161"/>
      <c r="E66" s="174"/>
      <c r="F66" s="151"/>
      <c r="G66" s="151"/>
      <c r="H66" s="151"/>
      <c r="I66" s="151"/>
      <c r="J66" s="157"/>
      <c r="K66" s="459"/>
      <c r="L66" s="151"/>
      <c r="M66" s="180"/>
      <c r="N66" s="151"/>
      <c r="O66" s="151"/>
      <c r="P66" s="151"/>
      <c r="Q66" s="151"/>
      <c r="R66" s="157"/>
      <c r="S66" s="459"/>
      <c r="T66" s="409"/>
      <c r="U66" s="390"/>
      <c r="V66" s="395"/>
    </row>
    <row r="67" spans="1:22" hidden="1">
      <c r="A67" s="453"/>
      <c r="B67" s="390"/>
      <c r="C67" s="173">
        <f>'5- Identificación de Riesgos'!D68</f>
        <v>0</v>
      </c>
      <c r="D67" s="161"/>
      <c r="E67" s="174"/>
      <c r="F67" s="151"/>
      <c r="G67" s="151"/>
      <c r="H67" s="151"/>
      <c r="I67" s="151"/>
      <c r="J67" s="157"/>
      <c r="K67" s="459"/>
      <c r="L67" s="151"/>
      <c r="M67" s="180"/>
      <c r="N67" s="151"/>
      <c r="O67" s="151"/>
      <c r="P67" s="151"/>
      <c r="Q67" s="151"/>
      <c r="R67" s="157"/>
      <c r="S67" s="459"/>
      <c r="T67" s="409"/>
      <c r="U67" s="390"/>
      <c r="V67" s="395"/>
    </row>
    <row r="68" spans="1:22" hidden="1">
      <c r="A68" s="453"/>
      <c r="B68" s="390"/>
      <c r="C68" s="173">
        <f>'5- Identificación de Riesgos'!D69</f>
        <v>0</v>
      </c>
      <c r="D68" s="161"/>
      <c r="E68" s="174"/>
      <c r="F68" s="151"/>
      <c r="G68" s="151"/>
      <c r="H68" s="151"/>
      <c r="I68" s="151"/>
      <c r="J68" s="157"/>
      <c r="K68" s="459"/>
      <c r="L68" s="151"/>
      <c r="M68" s="180"/>
      <c r="N68" s="151"/>
      <c r="O68" s="151"/>
      <c r="P68" s="151"/>
      <c r="Q68" s="151"/>
      <c r="R68" s="157"/>
      <c r="S68" s="459"/>
      <c r="T68" s="409"/>
      <c r="U68" s="390"/>
      <c r="V68" s="395"/>
    </row>
    <row r="69" spans="1:22" ht="15.75" hidden="1" thickBot="1">
      <c r="A69" s="454"/>
      <c r="B69" s="391"/>
      <c r="C69" s="175"/>
      <c r="D69" s="163"/>
      <c r="E69" s="177"/>
      <c r="F69" s="152"/>
      <c r="G69" s="152"/>
      <c r="H69" s="152"/>
      <c r="I69" s="152"/>
      <c r="J69" s="158"/>
      <c r="K69" s="460"/>
      <c r="L69" s="152"/>
      <c r="M69" s="181"/>
      <c r="N69" s="152"/>
      <c r="O69" s="152"/>
      <c r="P69" s="152"/>
      <c r="Q69" s="152"/>
      <c r="R69" s="158"/>
      <c r="S69" s="460"/>
      <c r="T69" s="410"/>
      <c r="U69" s="391"/>
      <c r="V69" s="396"/>
    </row>
    <row r="70" spans="1:22" ht="60" hidden="1">
      <c r="A70" s="452">
        <f>'5- Identificación de Riesgos'!A70</f>
        <v>7</v>
      </c>
      <c r="B70" s="442" t="str">
        <f>'5- Identificación de Riesgos'!B70</f>
        <v>Ofrecer, prometer, entregar, aceptar o solicitar una ventaja indebida para ocultar, modificar o eliminar información publicada en el Portal Web de la Rama Judicial para  favorecer intereses en beneficio propio o de terceros.</v>
      </c>
      <c r="C70" s="178" t="str">
        <f>'5- Identificación de Riesgos'!D70</f>
        <v>1. Falta de ética de los servidores públicos (Debilidades en principios y valores).</v>
      </c>
      <c r="D70" s="149"/>
      <c r="E70" s="261" t="s">
        <v>375</v>
      </c>
      <c r="F70" s="153" t="s">
        <v>365</v>
      </c>
      <c r="G70" s="153" t="s">
        <v>365</v>
      </c>
      <c r="H70" s="153" t="s">
        <v>365</v>
      </c>
      <c r="I70" s="153" t="s">
        <v>365</v>
      </c>
      <c r="J70" s="156">
        <f t="shared" ref="J70:J72" si="10">COUNTIF(F70:I70,"SI")/4</f>
        <v>1</v>
      </c>
      <c r="K70" s="486">
        <f>AVERAGE(J70:J79)</f>
        <v>1</v>
      </c>
      <c r="L70" s="153" t="str">
        <f>'5- Identificación de Riesgos'!I70</f>
        <v>Afectación de reputacion,imagén,  credibilidad, satisfacción de usuarios y PI</v>
      </c>
      <c r="M70" s="265" t="s">
        <v>378</v>
      </c>
      <c r="N70" s="153" t="s">
        <v>369</v>
      </c>
      <c r="O70" s="153" t="s">
        <v>369</v>
      </c>
      <c r="P70" s="153" t="s">
        <v>365</v>
      </c>
      <c r="Q70" s="153" t="s">
        <v>365</v>
      </c>
      <c r="R70" s="156">
        <f t="shared" ref="R70" si="11">SUM(COUNTIF(N70,"SI")*25%,COUNTIF(O70,"SI")*40%,COUNTIF(P70,"SI")*25%,COUNTIF(Q70,"SI")*10%)</f>
        <v>0.35</v>
      </c>
      <c r="S70" s="486">
        <f>AVERAGE(R70:R79)</f>
        <v>0.67500000000000004</v>
      </c>
      <c r="T70" s="445"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394" t="str">
        <f>CONCATENATE(VLOOKUP((LEFT(T70,LEN(T70)-4)&amp;LEFT(U70,LEN(U70)-4)),'9- Matriz de Calor '!$D$18:$E$42,2,0)," - ",RIGHT(T70,1)*RIGHT(U70,1))</f>
        <v>Bajo - 2</v>
      </c>
    </row>
    <row r="71" spans="1:22" ht="97.5" hidden="1" customHeight="1">
      <c r="A71" s="453"/>
      <c r="B71" s="390"/>
      <c r="C71" s="173" t="str">
        <f>'5- Identificación de Riesgos'!D71</f>
        <v>2. Falta de ética de terceros interesados  (Debilidades principios y valores).</v>
      </c>
      <c r="D71" s="161"/>
      <c r="E71" s="262" t="s">
        <v>377</v>
      </c>
      <c r="F71" s="151" t="s">
        <v>365</v>
      </c>
      <c r="G71" s="151" t="s">
        <v>365</v>
      </c>
      <c r="H71" s="151" t="s">
        <v>365</v>
      </c>
      <c r="I71" s="151" t="s">
        <v>365</v>
      </c>
      <c r="J71" s="157">
        <f t="shared" si="10"/>
        <v>1</v>
      </c>
      <c r="K71" s="459"/>
      <c r="L71" s="151" t="str">
        <f>'5- Identificación de Riesgos'!I71</f>
        <v>Interrupción o afectación en la prestación del servicio administrativo</v>
      </c>
      <c r="M71" s="265" t="s">
        <v>380</v>
      </c>
      <c r="N71" s="151" t="s">
        <v>365</v>
      </c>
      <c r="O71" s="151" t="s">
        <v>365</v>
      </c>
      <c r="P71" s="151" t="s">
        <v>365</v>
      </c>
      <c r="Q71" s="151" t="s">
        <v>365</v>
      </c>
      <c r="R71" s="157">
        <f>SUM(COUNTIF(N71,"SI")*25%,COUNTIF(O71,"SI")*40%,COUNTIF(P71,"SI")*25%,COUNTIF(Q71,"SI")*10%)</f>
        <v>1</v>
      </c>
      <c r="S71" s="459"/>
      <c r="T71" s="409"/>
      <c r="U71" s="390"/>
      <c r="V71" s="395"/>
    </row>
    <row r="72" spans="1:22" ht="127.5" hidden="1" customHeight="1">
      <c r="A72" s="453"/>
      <c r="B72" s="390"/>
      <c r="C72" s="173" t="str">
        <f>'5- Identificación de Riesgos'!D72</f>
        <v>3. Debilidad en los controles establecidos para la publicación de información en el portal web de la Rama Judicial.</v>
      </c>
      <c r="D72" s="161"/>
      <c r="E72" s="263" t="s">
        <v>381</v>
      </c>
      <c r="F72" s="151" t="s">
        <v>365</v>
      </c>
      <c r="G72" s="151" t="s">
        <v>365</v>
      </c>
      <c r="H72" s="151" t="s">
        <v>365</v>
      </c>
      <c r="I72" s="151" t="s">
        <v>365</v>
      </c>
      <c r="J72" s="157">
        <f t="shared" si="10"/>
        <v>1</v>
      </c>
      <c r="K72" s="459"/>
      <c r="L72" s="151"/>
      <c r="M72" s="264"/>
      <c r="N72" s="151"/>
      <c r="O72" s="151"/>
      <c r="P72" s="151"/>
      <c r="Q72" s="151"/>
      <c r="R72" s="157"/>
      <c r="S72" s="459"/>
      <c r="T72" s="409"/>
      <c r="U72" s="390"/>
      <c r="V72" s="395"/>
    </row>
    <row r="73" spans="1:22" hidden="1">
      <c r="A73" s="453"/>
      <c r="B73" s="390"/>
      <c r="C73" s="173"/>
      <c r="D73" s="161"/>
      <c r="E73" s="174"/>
      <c r="F73" s="151"/>
      <c r="G73" s="151"/>
      <c r="H73" s="151"/>
      <c r="I73" s="151"/>
      <c r="J73" s="157"/>
      <c r="K73" s="459"/>
      <c r="L73" s="151"/>
      <c r="M73" s="264"/>
      <c r="N73" s="151"/>
      <c r="O73" s="151"/>
      <c r="P73" s="151"/>
      <c r="Q73" s="151"/>
      <c r="R73" s="157"/>
      <c r="S73" s="459"/>
      <c r="T73" s="409"/>
      <c r="U73" s="390"/>
      <c r="V73" s="395"/>
    </row>
    <row r="74" spans="1:22" hidden="1">
      <c r="A74" s="453"/>
      <c r="B74" s="390"/>
      <c r="C74" s="173"/>
      <c r="D74" s="161"/>
      <c r="E74" s="161"/>
      <c r="F74" s="151"/>
      <c r="G74" s="151"/>
      <c r="H74" s="151"/>
      <c r="I74" s="151"/>
      <c r="J74" s="157"/>
      <c r="K74" s="459"/>
      <c r="L74" s="151"/>
      <c r="M74" s="180"/>
      <c r="N74" s="151"/>
      <c r="O74" s="151"/>
      <c r="P74" s="151"/>
      <c r="Q74" s="151"/>
      <c r="R74" s="157"/>
      <c r="S74" s="459"/>
      <c r="T74" s="409"/>
      <c r="U74" s="390"/>
      <c r="V74" s="395"/>
    </row>
    <row r="75" spans="1:22" hidden="1">
      <c r="A75" s="453"/>
      <c r="B75" s="390"/>
      <c r="C75" s="173"/>
      <c r="D75" s="161"/>
      <c r="E75" s="174"/>
      <c r="F75" s="151"/>
      <c r="G75" s="151"/>
      <c r="H75" s="151"/>
      <c r="I75" s="151"/>
      <c r="J75" s="157"/>
      <c r="K75" s="459"/>
      <c r="L75" s="151"/>
      <c r="M75" s="180"/>
      <c r="N75" s="151"/>
      <c r="O75" s="151"/>
      <c r="P75" s="151"/>
      <c r="Q75" s="151"/>
      <c r="R75" s="157"/>
      <c r="S75" s="459"/>
      <c r="T75" s="409"/>
      <c r="U75" s="390"/>
      <c r="V75" s="395"/>
    </row>
    <row r="76" spans="1:22" hidden="1">
      <c r="A76" s="453"/>
      <c r="B76" s="390"/>
      <c r="C76" s="173"/>
      <c r="D76" s="161"/>
      <c r="E76" s="174"/>
      <c r="F76" s="151"/>
      <c r="G76" s="151"/>
      <c r="H76" s="151"/>
      <c r="I76" s="151"/>
      <c r="J76" s="157"/>
      <c r="K76" s="459"/>
      <c r="L76" s="151"/>
      <c r="M76" s="180"/>
      <c r="N76" s="151"/>
      <c r="O76" s="151"/>
      <c r="P76" s="151"/>
      <c r="Q76" s="151"/>
      <c r="R76" s="157"/>
      <c r="S76" s="459"/>
      <c r="T76" s="409"/>
      <c r="U76" s="390"/>
      <c r="V76" s="395"/>
    </row>
    <row r="77" spans="1:22" hidden="1">
      <c r="A77" s="453"/>
      <c r="B77" s="390"/>
      <c r="C77" s="173"/>
      <c r="D77" s="161"/>
      <c r="E77" s="174"/>
      <c r="F77" s="151"/>
      <c r="G77" s="151"/>
      <c r="H77" s="151"/>
      <c r="I77" s="151"/>
      <c r="J77" s="157"/>
      <c r="K77" s="459"/>
      <c r="L77" s="151"/>
      <c r="M77" s="180"/>
      <c r="N77" s="151"/>
      <c r="O77" s="151"/>
      <c r="P77" s="151"/>
      <c r="Q77" s="151"/>
      <c r="R77" s="157"/>
      <c r="S77" s="459"/>
      <c r="T77" s="409"/>
      <c r="U77" s="390"/>
      <c r="V77" s="395"/>
    </row>
    <row r="78" spans="1:22" hidden="1">
      <c r="A78" s="453"/>
      <c r="B78" s="390"/>
      <c r="C78" s="173"/>
      <c r="D78" s="161"/>
      <c r="E78" s="174"/>
      <c r="F78" s="151"/>
      <c r="G78" s="151"/>
      <c r="H78" s="151"/>
      <c r="I78" s="151"/>
      <c r="J78" s="157"/>
      <c r="K78" s="459"/>
      <c r="L78" s="151"/>
      <c r="M78" s="180"/>
      <c r="N78" s="151"/>
      <c r="O78" s="151"/>
      <c r="P78" s="151"/>
      <c r="Q78" s="151"/>
      <c r="R78" s="157"/>
      <c r="S78" s="459"/>
      <c r="T78" s="409"/>
      <c r="U78" s="390"/>
      <c r="V78" s="395"/>
    </row>
    <row r="79" spans="1:22" ht="15.75" hidden="1" thickBot="1">
      <c r="A79" s="454"/>
      <c r="B79" s="391"/>
      <c r="C79" s="175"/>
      <c r="D79" s="163"/>
      <c r="E79" s="177"/>
      <c r="F79" s="152"/>
      <c r="G79" s="152"/>
      <c r="H79" s="152"/>
      <c r="I79" s="152"/>
      <c r="J79" s="158"/>
      <c r="K79" s="460"/>
      <c r="L79" s="152"/>
      <c r="M79" s="181"/>
      <c r="N79" s="152"/>
      <c r="O79" s="152"/>
      <c r="P79" s="152"/>
      <c r="Q79" s="152"/>
      <c r="R79" s="158"/>
      <c r="S79" s="460"/>
      <c r="T79" s="410"/>
      <c r="U79" s="391"/>
      <c r="V79" s="396"/>
    </row>
    <row r="80" spans="1:22" hidden="1"/>
    <row r="81" hidden="1"/>
  </sheetData>
  <mergeCells count="67">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D7:R7"/>
    <mergeCell ref="A8:A9"/>
    <mergeCell ref="B8:B9"/>
    <mergeCell ref="C8:C9"/>
    <mergeCell ref="D8:D9"/>
    <mergeCell ref="E8:E9"/>
    <mergeCell ref="F8:K8"/>
    <mergeCell ref="L8:S8"/>
    <mergeCell ref="A7:C7"/>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s>
  <conditionalFormatting sqref="T10 T20">
    <cfRule type="containsText" dxfId="446" priority="375" operator="containsText" text="Muy baja">
      <formula>NOT(ISERROR(SEARCH("Muy baja",T10)))</formula>
    </cfRule>
    <cfRule type="containsText" dxfId="445" priority="374" operator="containsText" text="Baja">
      <formula>NOT(ISERROR(SEARCH("Baja",T10)))</formula>
    </cfRule>
    <cfRule type="containsText" dxfId="444" priority="373" operator="containsText" text="Media">
      <formula>NOT(ISERROR(SEARCH("Media",T10)))</formula>
    </cfRule>
    <cfRule type="containsText" dxfId="443" priority="372" operator="containsText" text="Alta">
      <formula>NOT(ISERROR(SEARCH("Alta",T10)))</formula>
    </cfRule>
    <cfRule type="containsText" dxfId="442" priority="371" operator="containsText" text="Muy bajo">
      <formula>NOT(ISERROR(SEARCH("Muy bajo",T10)))</formula>
    </cfRule>
    <cfRule type="containsText" dxfId="441" priority="370" operator="containsText" text="Muy Baja'Tabla probabilidad'!">
      <formula>NOT(ISERROR(SEARCH("Muy Baja'Tabla probabilidad'!",T10)))</formula>
    </cfRule>
    <cfRule type="containsText" dxfId="440" priority="369" operator="containsText" text="Muy Baja">
      <formula>NOT(ISERROR(SEARCH("Muy Baja",T10)))</formula>
    </cfRule>
    <cfRule type="containsText" dxfId="439" priority="368" operator="containsText" text="Muy Baja">
      <formula>NOT(ISERROR(SEARCH("Muy Baja",T10)))</formula>
    </cfRule>
    <cfRule type="containsText" dxfId="438" priority="366" operator="containsText" text="Baja">
      <formula>NOT(ISERROR(SEARCH("Baja",T10)))</formula>
    </cfRule>
    <cfRule type="containsText" dxfId="437" priority="365" operator="containsText" text="Muy Baja">
      <formula>NOT(ISERROR(SEARCH("Muy Baja",T10)))</formula>
    </cfRule>
    <cfRule type="containsText" dxfId="436" priority="364" operator="containsText" text="Media">
      <formula>NOT(ISERROR(SEARCH("Media",T10)))</formula>
    </cfRule>
    <cfRule type="cellIs" dxfId="435" priority="379" operator="between">
      <formula>0</formula>
      <formula>2</formula>
    </cfRule>
    <cfRule type="containsText" dxfId="434" priority="363" operator="containsText" text="Media">
      <formula>NOT(ISERROR(SEARCH("Media",T10)))</formula>
    </cfRule>
    <cfRule type="containsText" dxfId="433" priority="362" operator="containsText" text="Media">
      <formula>NOT(ISERROR(SEARCH("Media",T10)))</formula>
    </cfRule>
    <cfRule type="containsText" dxfId="432" priority="367" operator="containsText" text="Muy Baja">
      <formula>NOT(ISERROR(SEARCH("Muy Baja",T10)))</formula>
    </cfRule>
    <cfRule type="containsText" dxfId="431" priority="361" operator="containsText" text="Alta">
      <formula>NOT(ISERROR(SEARCH("Alta",T10)))</formula>
    </cfRule>
    <cfRule type="containsText" dxfId="430" priority="359" operator="containsText" text="Muy Alta">
      <formula>NOT(ISERROR(SEARCH("Muy Alta",T10)))</formula>
    </cfRule>
    <cfRule type="containsText" dxfId="429" priority="358" operator="containsText" text="Baja">
      <formula>NOT(ISERROR(SEARCH("Baja",T10)))</formula>
    </cfRule>
    <cfRule type="containsText" dxfId="428" priority="357" operator="containsText" text="Muy Baja">
      <formula>NOT(ISERROR(SEARCH("Muy Baja",T10)))</formula>
    </cfRule>
    <cfRule type="cellIs" dxfId="427" priority="378" operator="between">
      <formula>1</formula>
      <formula>2</formula>
    </cfRule>
  </conditionalFormatting>
  <conditionalFormatting sqref="T30 T40">
    <cfRule type="containsText" dxfId="426" priority="294" operator="containsText" text="Muy Alta">
      <formula>NOT(ISERROR(SEARCH("Muy Alta",T30)))</formula>
    </cfRule>
    <cfRule type="containsText" dxfId="425" priority="296" operator="containsText" text="Alta">
      <formula>NOT(ISERROR(SEARCH("Alta",T30)))</formula>
    </cfRule>
    <cfRule type="containsText" dxfId="424" priority="297" operator="containsText" text="Media">
      <formula>NOT(ISERROR(SEARCH("Media",T30)))</formula>
    </cfRule>
    <cfRule type="containsText" dxfId="423" priority="298" operator="containsText" text="Media">
      <formula>NOT(ISERROR(SEARCH("Media",T30)))</formula>
    </cfRule>
    <cfRule type="containsText" dxfId="422" priority="300" operator="containsText" text="Muy Baja">
      <formula>NOT(ISERROR(SEARCH("Muy Baja",T30)))</formula>
    </cfRule>
    <cfRule type="containsText" dxfId="421" priority="301" operator="containsText" text="Baja">
      <formula>NOT(ISERROR(SEARCH("Baja",T30)))</formula>
    </cfRule>
    <cfRule type="containsText" dxfId="420" priority="302" operator="containsText" text="Muy Baja">
      <formula>NOT(ISERROR(SEARCH("Muy Baja",T30)))</formula>
    </cfRule>
    <cfRule type="containsText" dxfId="419" priority="303" operator="containsText" text="Muy Baja">
      <formula>NOT(ISERROR(SEARCH("Muy Baja",T30)))</formula>
    </cfRule>
    <cfRule type="containsText" dxfId="418" priority="304" operator="containsText" text="Muy Baja">
      <formula>NOT(ISERROR(SEARCH("Muy Baja",T30)))</formula>
    </cfRule>
    <cfRule type="containsText" dxfId="417" priority="305" operator="containsText" text="Muy Baja'Tabla probabilidad'!">
      <formula>NOT(ISERROR(SEARCH("Muy Baja'Tabla probabilidad'!",T30)))</formula>
    </cfRule>
    <cfRule type="containsText" dxfId="416" priority="306" operator="containsText" text="Muy bajo">
      <formula>NOT(ISERROR(SEARCH("Muy bajo",T30)))</formula>
    </cfRule>
    <cfRule type="containsText" dxfId="415" priority="307" operator="containsText" text="Alta">
      <formula>NOT(ISERROR(SEARCH("Alta",T30)))</formula>
    </cfRule>
    <cfRule type="containsText" dxfId="414" priority="308" operator="containsText" text="Media">
      <formula>NOT(ISERROR(SEARCH("Media",T30)))</formula>
    </cfRule>
    <cfRule type="containsText" dxfId="413" priority="309" operator="containsText" text="Baja">
      <formula>NOT(ISERROR(SEARCH("Baja",T30)))</formula>
    </cfRule>
    <cfRule type="containsText" dxfId="412" priority="310" operator="containsText" text="Muy baja">
      <formula>NOT(ISERROR(SEARCH("Muy baja",T30)))</formula>
    </cfRule>
    <cfRule type="cellIs" dxfId="411" priority="313" operator="between">
      <formula>1</formula>
      <formula>2</formula>
    </cfRule>
    <cfRule type="cellIs" dxfId="410" priority="314" operator="between">
      <formula>0</formula>
      <formula>2</formula>
    </cfRule>
    <cfRule type="containsText" dxfId="409" priority="299" operator="containsText" text="Media">
      <formula>NOT(ISERROR(SEARCH("Media",T30)))</formula>
    </cfRule>
    <cfRule type="containsText" dxfId="408" priority="292" operator="containsText" text="Muy Baja">
      <formula>NOT(ISERROR(SEARCH("Muy Baja",T30)))</formula>
    </cfRule>
    <cfRule type="containsText" dxfId="407" priority="293" operator="containsText" text="Baja">
      <formula>NOT(ISERROR(SEARCH("Baja",T30)))</formula>
    </cfRule>
  </conditionalFormatting>
  <conditionalFormatting sqref="T50 T60 T70">
    <cfRule type="containsText" dxfId="406" priority="129" operator="containsText" text="Muy Alta">
      <formula>NOT(ISERROR(SEARCH("Muy Alta",T50)))</formula>
    </cfRule>
    <cfRule type="containsText" dxfId="405" priority="141" operator="containsText" text="Muy bajo">
      <formula>NOT(ISERROR(SEARCH("Muy bajo",T50)))</formula>
    </cfRule>
    <cfRule type="containsText" dxfId="404" priority="140" operator="containsText" text="Muy Baja'Tabla probabilidad'!">
      <formula>NOT(ISERROR(SEARCH("Muy Baja'Tabla probabilidad'!",T50)))</formula>
    </cfRule>
    <cfRule type="containsText" dxfId="403" priority="139" operator="containsText" text="Muy Baja">
      <formula>NOT(ISERROR(SEARCH("Muy Baja",T50)))</formula>
    </cfRule>
    <cfRule type="containsText" dxfId="402" priority="138" operator="containsText" text="Muy Baja">
      <formula>NOT(ISERROR(SEARCH("Muy Baja",T50)))</formula>
    </cfRule>
    <cfRule type="containsText" dxfId="401" priority="143" operator="containsText" text="Media">
      <formula>NOT(ISERROR(SEARCH("Media",T50)))</formula>
    </cfRule>
    <cfRule type="containsText" dxfId="400" priority="131" operator="containsText" text="Alta">
      <formula>NOT(ISERROR(SEARCH("Alta",T50)))</formula>
    </cfRule>
    <cfRule type="cellIs" dxfId="399" priority="149" operator="between">
      <formula>0</formula>
      <formula>2</formula>
    </cfRule>
    <cfRule type="containsText" dxfId="398" priority="142" operator="containsText" text="Alta">
      <formula>NOT(ISERROR(SEARCH("Alta",T50)))</formula>
    </cfRule>
    <cfRule type="cellIs" dxfId="397" priority="148" operator="between">
      <formula>1</formula>
      <formula>2</formula>
    </cfRule>
    <cfRule type="containsText" dxfId="396" priority="127" operator="containsText" text="Muy Baja">
      <formula>NOT(ISERROR(SEARCH("Muy Baja",T50)))</formula>
    </cfRule>
    <cfRule type="containsText" dxfId="395" priority="128" operator="containsText" text="Baja">
      <formula>NOT(ISERROR(SEARCH("Baja",T50)))</formula>
    </cfRule>
    <cfRule type="containsText" dxfId="394" priority="132" operator="containsText" text="Media">
      <formula>NOT(ISERROR(SEARCH("Media",T50)))</formula>
    </cfRule>
    <cfRule type="containsText" dxfId="393" priority="133" operator="containsText" text="Media">
      <formula>NOT(ISERROR(SEARCH("Media",T50)))</formula>
    </cfRule>
    <cfRule type="containsText" dxfId="392" priority="134" operator="containsText" text="Media">
      <formula>NOT(ISERROR(SEARCH("Media",T50)))</formula>
    </cfRule>
    <cfRule type="containsText" dxfId="391" priority="135" operator="containsText" text="Muy Baja">
      <formula>NOT(ISERROR(SEARCH("Muy Baja",T50)))</formula>
    </cfRule>
    <cfRule type="containsText" dxfId="390" priority="136" operator="containsText" text="Baja">
      <formula>NOT(ISERROR(SEARCH("Baja",T50)))</formula>
    </cfRule>
    <cfRule type="containsText" dxfId="389" priority="137" operator="containsText" text="Muy Baja">
      <formula>NOT(ISERROR(SEARCH("Muy Baja",T50)))</formula>
    </cfRule>
    <cfRule type="containsText" dxfId="388" priority="145" operator="containsText" text="Muy baja">
      <formula>NOT(ISERROR(SEARCH("Muy baja",T50)))</formula>
    </cfRule>
    <cfRule type="containsText" dxfId="387" priority="144" operator="containsText" text="Baja">
      <formula>NOT(ISERROR(SEARCH("Baja",T50)))</formula>
    </cfRule>
  </conditionalFormatting>
  <conditionalFormatting sqref="U10 U20">
    <cfRule type="containsText" dxfId="386" priority="353" operator="containsText" text="Alta">
      <formula>NOT(ISERROR(SEARCH("Alta",U10)))</formula>
    </cfRule>
    <cfRule type="containsText" dxfId="385" priority="351" operator="containsText" text="Catastrófico">
      <formula>NOT(ISERROR(SEARCH("Catastrófico",U10)))</formula>
    </cfRule>
    <cfRule type="containsText" dxfId="384" priority="352" operator="containsText" text="Mayor">
      <formula>NOT(ISERROR(SEARCH("Mayor",U10)))</formula>
    </cfRule>
    <cfRule type="containsText" dxfId="383" priority="355" operator="containsText" text="Menor">
      <formula>NOT(ISERROR(SEARCH("Menor",U10)))</formula>
    </cfRule>
    <cfRule type="containsText" dxfId="382" priority="356" operator="containsText" text="Leve">
      <formula>NOT(ISERROR(SEARCH("Leve",U10)))</formula>
    </cfRule>
    <cfRule type="containsText" dxfId="381" priority="354" operator="containsText" text="Moderado">
      <formula>NOT(ISERROR(SEARCH("Moderado",U10)))</formula>
    </cfRule>
  </conditionalFormatting>
  <conditionalFormatting sqref="U30 U40">
    <cfRule type="containsText" dxfId="380" priority="286" operator="containsText" text="Catastrófico">
      <formula>NOT(ISERROR(SEARCH("Catastrófico",U30)))</formula>
    </cfRule>
    <cfRule type="containsText" dxfId="379" priority="291" operator="containsText" text="Leve">
      <formula>NOT(ISERROR(SEARCH("Leve",U30)))</formula>
    </cfRule>
    <cfRule type="containsText" dxfId="378" priority="290" operator="containsText" text="Menor">
      <formula>NOT(ISERROR(SEARCH("Menor",U30)))</formula>
    </cfRule>
    <cfRule type="containsText" dxfId="377" priority="289" operator="containsText" text="Moderado">
      <formula>NOT(ISERROR(SEARCH("Moderado",U30)))</formula>
    </cfRule>
    <cfRule type="containsText" dxfId="376" priority="287" operator="containsText" text="Mayor">
      <formula>NOT(ISERROR(SEARCH("Mayor",U30)))</formula>
    </cfRule>
    <cfRule type="containsText" dxfId="375" priority="288" operator="containsText" text="Alta">
      <formula>NOT(ISERROR(SEARCH("Alta",U30)))</formula>
    </cfRule>
  </conditionalFormatting>
  <conditionalFormatting sqref="U50 U60 U70">
    <cfRule type="containsText" dxfId="374" priority="5" operator="containsText" text="Catastrófico">
      <formula>NOT(ISERROR(SEARCH("Catastrófico",U50)))</formula>
    </cfRule>
    <cfRule type="containsText" dxfId="373" priority="6" operator="containsText" text="Mayor">
      <formula>NOT(ISERROR(SEARCH("Mayor",U50)))</formula>
    </cfRule>
    <cfRule type="containsText" dxfId="372" priority="8" operator="containsText" text="Moderado">
      <formula>NOT(ISERROR(SEARCH("Moderado",U50)))</formula>
    </cfRule>
    <cfRule type="containsText" dxfId="371" priority="9" operator="containsText" text="Menor">
      <formula>NOT(ISERROR(SEARCH("Menor",U50)))</formula>
    </cfRule>
    <cfRule type="containsText" dxfId="370" priority="10" operator="containsText" text="Leve">
      <formula>NOT(ISERROR(SEARCH("Leve",U50)))</formula>
    </cfRule>
    <cfRule type="containsText" dxfId="369" priority="7" operator="containsText" text="Alta">
      <formula>NOT(ISERROR(SEARCH("Alta",U50)))</formula>
    </cfRule>
  </conditionalFormatting>
  <conditionalFormatting sqref="V10 V20">
    <cfRule type="containsText" dxfId="368" priority="316" operator="containsText" text="Alto">
      <formula>NOT(ISERROR(SEARCH("Alto",V10)))</formula>
    </cfRule>
    <cfRule type="containsText" dxfId="367" priority="317" operator="containsText" text="Bajo">
      <formula>NOT(ISERROR(SEARCH("Bajo",V10)))</formula>
    </cfRule>
    <cfRule type="containsText" dxfId="366" priority="318" operator="containsText" text="Moderado">
      <formula>NOT(ISERROR(SEARCH("Moderado",V10)))</formula>
    </cfRule>
    <cfRule type="containsText" dxfId="365" priority="315" operator="containsText" text="Extremo">
      <formula>NOT(ISERROR(SEARCH("Extremo",V10)))</formula>
    </cfRule>
  </conditionalFormatting>
  <conditionalFormatting sqref="V30 V40">
    <cfRule type="containsText" dxfId="364" priority="285" operator="containsText" text="Moderado">
      <formula>NOT(ISERROR(SEARCH("Moderado",V30)))</formula>
    </cfRule>
    <cfRule type="containsText" dxfId="363" priority="284" operator="containsText" text="Bajo">
      <formula>NOT(ISERROR(SEARCH("Bajo",V30)))</formula>
    </cfRule>
    <cfRule type="containsText" dxfId="362" priority="283" operator="containsText" text="Alto">
      <formula>NOT(ISERROR(SEARCH("Alto",V30)))</formula>
    </cfRule>
    <cfRule type="containsText" dxfId="361" priority="282" operator="containsText" text="Extremo">
      <formula>NOT(ISERROR(SEARCH("Extremo",V30)))</formula>
    </cfRule>
  </conditionalFormatting>
  <conditionalFormatting sqref="V50 V60 V70">
    <cfRule type="containsText" dxfId="360" priority="2" operator="containsText" text="Alto">
      <formula>NOT(ISERROR(SEARCH("Alto",V50)))</formula>
    </cfRule>
    <cfRule type="containsText" dxfId="359" priority="3" operator="containsText" text="Bajo">
      <formula>NOT(ISERROR(SEARCH("Bajo",V50)))</formula>
    </cfRule>
    <cfRule type="containsText" dxfId="358" priority="4" operator="containsText" text="Moderado">
      <formula>NOT(ISERROR(SEARCH("Moderado",V50)))</formula>
    </cfRule>
    <cfRule type="containsText" dxfId="357" priority="1" operator="containsText" text="Extremo">
      <formula>NOT(ISERROR(SEARCH("Extremo",V50)))</formula>
    </cfRule>
  </conditionalFormatting>
  <dataValidations count="2">
    <dataValidation allowBlank="1" showInputMessage="1" showErrorMessage="1" prompt="Enunciar cuál es el control" sqref="E23 E25:E28 M70 M10:M14 E33 E35:E38 E30:E31 E43 E45:E48 E13:E21 E53 E55:E58 E50:E51 E63 E65:E68 M60:M61 E73 E75:E78 M72 E40:E41" xr:uid="{00000000-0002-0000-0600-000000000000}"/>
    <dataValidation type="list" allowBlank="1" showInputMessage="1" showErrorMessage="1" sqref="N10:Q79 F10:I7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m:sqref>T30 T40</xm:sqref>
        </x14:conditionalFormatting>
        <x14:conditionalFormatting xmlns:xm="http://schemas.microsoft.com/office/excel/2006/main">
          <x14:cfRule type="containsText" priority="147" operator="containsText" id="{FB927DED-08A8-4972-857B-A4A884F0DD0D}">
            <xm:f>NOT(ISERROR(SEARCH('8- Políticas de Administración '!$B$5,T50)))</xm:f>
            <xm:f>'8- Políticas de Administración '!$B$5</xm:f>
            <x14:dxf>
              <font>
                <color rgb="FF9C0006"/>
              </font>
              <fill>
                <patternFill>
                  <bgColor rgb="FFFFC7CE"/>
                </patternFill>
              </fill>
            </x14:dxf>
          </x14:cfRule>
          <x14:cfRule type="containsText" priority="146" operator="containsText" id="{A5173A80-D256-4C96-9694-525C9DB1E3BD}">
            <xm:f>NOT(ISERROR(SEARCH('8- Políticas de Administración '!$B$5,T50)))</xm:f>
            <xm:f>'8- Políticas de Administración '!$B$5</xm:f>
            <x14:dxf>
              <font>
                <color rgb="FF006100"/>
              </font>
              <fill>
                <patternFill>
                  <bgColor rgb="FFC6EFCE"/>
                </patternFill>
              </fill>
            </x14:dxf>
          </x14:cfRule>
          <xm:sqref>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showGridLines="0" topLeftCell="A8" zoomScale="70" zoomScaleNormal="70" zoomScalePageLayoutView="70" workbookViewId="0">
      <selection activeCell="N20" sqref="N2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14.42578125" style="11" customWidth="1"/>
    <col min="16" max="16" width="17.42578125" style="11" customWidth="1"/>
    <col min="17" max="17" width="18.7109375" style="11" customWidth="1"/>
    <col min="18" max="269" width="11.42578125" style="11"/>
    <col min="270" max="16384" width="11.42578125" style="16"/>
  </cols>
  <sheetData>
    <row r="1" spans="1:269" s="13" customFormat="1" ht="27">
      <c r="A1" s="428"/>
      <c r="B1" s="429"/>
      <c r="C1" s="429"/>
      <c r="D1" s="116"/>
      <c r="E1" s="35"/>
      <c r="F1" s="469"/>
      <c r="G1" s="469"/>
      <c r="H1" s="469"/>
      <c r="I1" s="469"/>
      <c r="J1" s="469"/>
      <c r="K1" s="469"/>
      <c r="L1" s="469"/>
      <c r="M1" s="469"/>
      <c r="N1" s="469"/>
      <c r="O1" s="469"/>
      <c r="P1" s="469"/>
      <c r="Q1" s="469"/>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30"/>
      <c r="B2" s="431"/>
      <c r="C2" s="431"/>
      <c r="D2" s="117"/>
      <c r="E2" s="30"/>
      <c r="F2" s="469"/>
      <c r="G2" s="469"/>
      <c r="H2" s="469"/>
      <c r="I2" s="469"/>
      <c r="J2" s="469"/>
      <c r="K2" s="469"/>
      <c r="L2" s="469"/>
      <c r="M2" s="469"/>
      <c r="N2" s="469"/>
      <c r="O2" s="469"/>
      <c r="P2" s="469"/>
      <c r="Q2" s="469"/>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7"/>
      <c r="E3" s="30"/>
      <c r="F3" s="496"/>
      <c r="G3" s="496"/>
      <c r="H3" s="496"/>
      <c r="I3" s="496"/>
      <c r="J3" s="496"/>
      <c r="K3" s="496"/>
      <c r="L3" s="496"/>
      <c r="M3" s="496"/>
      <c r="N3" s="496"/>
      <c r="O3" s="496"/>
      <c r="P3" s="496"/>
      <c r="Q3" s="496"/>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32" t="s">
        <v>267</v>
      </c>
      <c r="B4" s="432"/>
      <c r="C4" s="471" t="s">
        <v>5</v>
      </c>
      <c r="D4" s="471"/>
      <c r="E4" s="471"/>
      <c r="F4" s="471"/>
      <c r="G4" s="471"/>
      <c r="H4" s="471"/>
      <c r="I4" s="471"/>
      <c r="J4" s="471"/>
      <c r="K4" s="471"/>
      <c r="L4" s="471"/>
      <c r="M4" s="471"/>
      <c r="N4" s="471"/>
      <c r="O4" s="471"/>
      <c r="P4" s="471"/>
      <c r="Q4" s="471"/>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32" t="s">
        <v>268</v>
      </c>
      <c r="B5" s="432"/>
      <c r="C5" s="471" t="s">
        <v>35</v>
      </c>
      <c r="D5" s="471"/>
      <c r="E5" s="471"/>
      <c r="F5" s="471"/>
      <c r="G5" s="471"/>
      <c r="H5" s="471"/>
      <c r="I5" s="471"/>
      <c r="J5" s="471"/>
      <c r="K5" s="471"/>
      <c r="L5" s="471"/>
      <c r="M5" s="471"/>
      <c r="N5" s="471"/>
      <c r="O5" s="471"/>
      <c r="P5" s="471"/>
      <c r="Q5" s="471"/>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32" t="s">
        <v>269</v>
      </c>
      <c r="B6" s="432"/>
      <c r="C6" s="470" t="s">
        <v>270</v>
      </c>
      <c r="D6" s="470"/>
      <c r="E6" s="470"/>
      <c r="F6" s="470"/>
      <c r="G6" s="470"/>
      <c r="H6" s="470"/>
      <c r="I6" s="470"/>
      <c r="J6" s="470"/>
      <c r="K6" s="470"/>
      <c r="L6" s="470"/>
      <c r="M6" s="470"/>
      <c r="N6" s="470"/>
      <c r="O6" s="470"/>
      <c r="P6" s="470"/>
      <c r="Q6" s="470"/>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499" t="s">
        <v>382</v>
      </c>
      <c r="B7" s="499"/>
      <c r="C7" s="499"/>
      <c r="D7" s="499"/>
      <c r="E7" s="499"/>
      <c r="F7" s="499" t="s">
        <v>286</v>
      </c>
      <c r="G7" s="499"/>
      <c r="H7" s="499"/>
      <c r="I7" s="80"/>
      <c r="J7" s="404" t="s">
        <v>383</v>
      </c>
      <c r="K7" s="404"/>
      <c r="L7" s="404"/>
      <c r="M7" s="404"/>
      <c r="N7" s="405"/>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76" t="s">
        <v>276</v>
      </c>
      <c r="B8" s="472" t="s">
        <v>350</v>
      </c>
      <c r="C8" s="500" t="s">
        <v>278</v>
      </c>
      <c r="D8" s="502" t="s">
        <v>288</v>
      </c>
      <c r="E8" s="472" t="s">
        <v>272</v>
      </c>
      <c r="F8" s="490" t="s">
        <v>384</v>
      </c>
      <c r="G8" s="490" t="s">
        <v>385</v>
      </c>
      <c r="H8" s="490" t="s">
        <v>386</v>
      </c>
      <c r="I8" s="497"/>
      <c r="J8" s="490" t="s">
        <v>387</v>
      </c>
      <c r="K8" s="490" t="s">
        <v>388</v>
      </c>
      <c r="L8" s="490" t="s">
        <v>389</v>
      </c>
      <c r="M8" s="490" t="s">
        <v>390</v>
      </c>
      <c r="N8" s="490" t="s">
        <v>391</v>
      </c>
      <c r="O8" s="490" t="s">
        <v>392</v>
      </c>
      <c r="P8" s="490" t="s">
        <v>393</v>
      </c>
      <c r="Q8" s="490" t="s">
        <v>394</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33"/>
      <c r="B9" s="477"/>
      <c r="C9" s="501"/>
      <c r="D9" s="503"/>
      <c r="E9" s="477"/>
      <c r="F9" s="491"/>
      <c r="G9" s="491"/>
      <c r="H9" s="491"/>
      <c r="I9" s="498"/>
      <c r="J9" s="491"/>
      <c r="K9" s="491"/>
      <c r="L9" s="491"/>
      <c r="M9" s="491"/>
      <c r="N9" s="491"/>
      <c r="O9" s="491"/>
      <c r="P9" s="491"/>
      <c r="Q9" s="491"/>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411">
        <f>'5- Identificación de Riesgos'!A10</f>
        <v>1</v>
      </c>
      <c r="B10" s="397" t="str">
        <f>'5- Identificación de Riesgos'!B10</f>
        <v>Incumplimiento de términos en la publicación de información.</v>
      </c>
      <c r="C10" s="397" t="str">
        <f>'5- Identificación de Riesgos'!C10</f>
        <v>La información  Administrativa y Judicial de  uso y consulta para los usuarios y partes interesadas, no se ublique para consulta  dentro de los  términos  establecidos por Ley o por la Entidad.</v>
      </c>
      <c r="D10" s="397" t="s">
        <v>324</v>
      </c>
      <c r="E10" s="184" t="str">
        <f>'5- Identificación de Riesgos'!D10</f>
        <v>1. Fallas o indisponibilidad de los medios o canales de comunicación o tecnológicos adecuados o utilizados.</v>
      </c>
      <c r="F10" s="408" t="str">
        <f>'5- Identificación de Riesgos'!H10</f>
        <v>Muy Baja - 1</v>
      </c>
      <c r="G10" s="397" t="str">
        <f>'5- Identificación de Riesgos'!M10</f>
        <v>Menor - 2</v>
      </c>
      <c r="H10" s="397" t="str">
        <f>'5- Identificación de Riesgos'!N10</f>
        <v>Bajo - 2</v>
      </c>
      <c r="I10" s="487"/>
      <c r="J10" s="492" t="str">
        <f>'6- Valoración Controles'!T10</f>
        <v>Muy Baja - 1</v>
      </c>
      <c r="K10" s="492" t="str">
        <f>'6- Valoración Controles'!U10</f>
        <v>Menor - 2</v>
      </c>
      <c r="L10" s="506" t="e">
        <f>AVERAGE(#REF!)</f>
        <v>#REF!</v>
      </c>
      <c r="M10" s="397" t="str">
        <f>'6- Valoración Controles'!V10</f>
        <v>Bajo - 2</v>
      </c>
      <c r="N10" s="397" t="s">
        <v>395</v>
      </c>
      <c r="O10" s="187"/>
      <c r="P10" s="187"/>
      <c r="Q10" s="188"/>
    </row>
    <row r="11" spans="1:269" ht="13.5" customHeight="1">
      <c r="A11" s="412"/>
      <c r="B11" s="390"/>
      <c r="C11" s="390"/>
      <c r="D11" s="390"/>
      <c r="E11" s="185" t="str">
        <f>'5- Identificación de Riesgos'!D11</f>
        <v>2. Dificultad en la obtención del material debidamente procesado para su divulgación.</v>
      </c>
      <c r="F11" s="409"/>
      <c r="G11" s="509"/>
      <c r="H11" s="390"/>
      <c r="I11" s="488"/>
      <c r="J11" s="493"/>
      <c r="K11" s="493"/>
      <c r="L11" s="507"/>
      <c r="M11" s="390"/>
      <c r="N11" s="390"/>
      <c r="O11" s="189"/>
      <c r="P11" s="189">
        <v>5</v>
      </c>
      <c r="Q11" s="190"/>
    </row>
    <row r="12" spans="1:269" ht="13.5" customHeight="1">
      <c r="A12" s="412"/>
      <c r="B12" s="390"/>
      <c r="C12" s="390"/>
      <c r="D12" s="390"/>
      <c r="E12" s="185" t="str">
        <f>'5- Identificación de Riesgos'!D12</f>
        <v>3. Falta de gestión por parte del administrador de contenido de la actividad asignada.</v>
      </c>
      <c r="F12" s="409"/>
      <c r="G12" s="509"/>
      <c r="H12" s="390"/>
      <c r="I12" s="488"/>
      <c r="J12" s="493"/>
      <c r="K12" s="493"/>
      <c r="L12" s="507"/>
      <c r="M12" s="390"/>
      <c r="N12" s="390"/>
      <c r="O12" s="189"/>
      <c r="P12" s="189"/>
      <c r="Q12" s="190"/>
    </row>
    <row r="13" spans="1:269" ht="13.5" customHeight="1">
      <c r="A13" s="412"/>
      <c r="B13" s="390"/>
      <c r="C13" s="390"/>
      <c r="D13" s="390"/>
      <c r="E13" s="185" t="str">
        <f>'5- Identificación de Riesgos'!D13</f>
        <v>4. Incumplimiento o retraso de los proveedores en la prestación del servicio y/o ejecución de actividades.</v>
      </c>
      <c r="F13" s="409"/>
      <c r="G13" s="509"/>
      <c r="H13" s="390"/>
      <c r="I13" s="488"/>
      <c r="J13" s="493"/>
      <c r="K13" s="493"/>
      <c r="L13" s="507"/>
      <c r="M13" s="390"/>
      <c r="N13" s="390"/>
      <c r="O13" s="189"/>
      <c r="P13" s="189"/>
      <c r="Q13" s="190"/>
    </row>
    <row r="14" spans="1:269" ht="13.5" customHeight="1">
      <c r="A14" s="412"/>
      <c r="B14" s="390"/>
      <c r="C14" s="390"/>
      <c r="D14" s="390"/>
      <c r="E14" s="185" t="str">
        <f>'5- Identificación de Riesgos'!D14</f>
        <v>5. Falta de oportunidad en la gestión de las solicitudes.</v>
      </c>
      <c r="F14" s="409"/>
      <c r="G14" s="509"/>
      <c r="H14" s="390"/>
      <c r="I14" s="488"/>
      <c r="J14" s="493"/>
      <c r="K14" s="493"/>
      <c r="L14" s="507"/>
      <c r="M14" s="390"/>
      <c r="N14" s="390"/>
      <c r="O14" s="189"/>
      <c r="P14" s="189"/>
      <c r="Q14" s="190"/>
    </row>
    <row r="15" spans="1:269" ht="13.5" customHeight="1">
      <c r="A15" s="412"/>
      <c r="B15" s="390"/>
      <c r="C15" s="390"/>
      <c r="D15" s="390"/>
      <c r="E15" s="185" t="str">
        <f>'5- Identificación de Riesgos'!D15</f>
        <v>6. Reserva injustificada en la información sobre el trabajo de la corporación.</v>
      </c>
      <c r="F15" s="409"/>
      <c r="G15" s="509"/>
      <c r="H15" s="390"/>
      <c r="I15" s="488"/>
      <c r="J15" s="493"/>
      <c r="K15" s="493"/>
      <c r="L15" s="507"/>
      <c r="M15" s="390"/>
      <c r="N15" s="390"/>
      <c r="O15" s="189"/>
      <c r="P15" s="189"/>
      <c r="Q15" s="190"/>
    </row>
    <row r="16" spans="1:269" ht="13.5" customHeight="1">
      <c r="A16" s="412"/>
      <c r="B16" s="390"/>
      <c r="C16" s="390"/>
      <c r="D16" s="390"/>
      <c r="E16" s="185">
        <f>'5- Identificación de Riesgos'!D16</f>
        <v>0</v>
      </c>
      <c r="F16" s="409"/>
      <c r="G16" s="509"/>
      <c r="H16" s="390"/>
      <c r="I16" s="488"/>
      <c r="J16" s="493"/>
      <c r="K16" s="493"/>
      <c r="L16" s="507"/>
      <c r="M16" s="390"/>
      <c r="N16" s="390"/>
      <c r="O16" s="189"/>
      <c r="P16" s="189"/>
      <c r="Q16" s="190"/>
    </row>
    <row r="17" spans="1:17" ht="13.5" customHeight="1">
      <c r="A17" s="412"/>
      <c r="B17" s="390"/>
      <c r="C17" s="390"/>
      <c r="D17" s="390"/>
      <c r="E17" s="185">
        <f>'5- Identificación de Riesgos'!D17</f>
        <v>0</v>
      </c>
      <c r="F17" s="409"/>
      <c r="G17" s="509"/>
      <c r="H17" s="390"/>
      <c r="I17" s="488"/>
      <c r="J17" s="493"/>
      <c r="K17" s="493"/>
      <c r="L17" s="507"/>
      <c r="M17" s="390"/>
      <c r="N17" s="390"/>
      <c r="O17" s="189"/>
      <c r="P17" s="189"/>
      <c r="Q17" s="190"/>
    </row>
    <row r="18" spans="1:17" ht="13.5" customHeight="1">
      <c r="A18" s="412"/>
      <c r="B18" s="390"/>
      <c r="C18" s="390"/>
      <c r="D18" s="390"/>
      <c r="E18" s="185">
        <f>'5- Identificación de Riesgos'!D18</f>
        <v>0</v>
      </c>
      <c r="F18" s="409"/>
      <c r="G18" s="509"/>
      <c r="H18" s="390"/>
      <c r="I18" s="488"/>
      <c r="J18" s="493"/>
      <c r="K18" s="493"/>
      <c r="L18" s="507"/>
      <c r="M18" s="390"/>
      <c r="N18" s="390"/>
      <c r="O18" s="189"/>
      <c r="P18" s="189"/>
      <c r="Q18" s="190"/>
    </row>
    <row r="19" spans="1:17" ht="13.5" customHeight="1" thickBot="1">
      <c r="A19" s="440"/>
      <c r="B19" s="495"/>
      <c r="C19" s="495"/>
      <c r="D19" s="495"/>
      <c r="E19" s="266">
        <f>'5- Identificación de Riesgos'!D19</f>
        <v>0</v>
      </c>
      <c r="F19" s="504"/>
      <c r="G19" s="512"/>
      <c r="H19" s="495"/>
      <c r="I19" s="488"/>
      <c r="J19" s="513"/>
      <c r="K19" s="513"/>
      <c r="L19" s="508"/>
      <c r="M19" s="495"/>
      <c r="N19" s="495"/>
      <c r="O19" s="267"/>
      <c r="P19" s="267"/>
      <c r="Q19" s="268"/>
    </row>
    <row r="20" spans="1:17" ht="13.5" customHeight="1">
      <c r="A20" s="411">
        <f>'5- Identificación de Riesgos'!A20</f>
        <v>2</v>
      </c>
      <c r="B20" s="397" t="str">
        <f>'5- Identificación de Riesgos'!B20</f>
        <v>Publicación de información inexacta</v>
      </c>
      <c r="C20" s="397" t="str">
        <f>'5- Identificación de Riesgos'!C20</f>
        <v>La información Administrativa y Judicial de  uso y consulta para los usuarios y partes interesadas se publique  con erores de fondo o de forma.</v>
      </c>
      <c r="D20" s="397" t="s">
        <v>324</v>
      </c>
      <c r="E20" s="184" t="str">
        <f>'5- Identificación de Riesgos'!D20</f>
        <v xml:space="preserve">1. Falta de revisión, analisis y control  de la  información a publicar. </v>
      </c>
      <c r="F20" s="408" t="str">
        <f>'5- Identificación de Riesgos'!H20</f>
        <v>Muy Baja - 1</v>
      </c>
      <c r="G20" s="397" t="str">
        <f>'5- Identificación de Riesgos'!M20</f>
        <v>Moderado - 3</v>
      </c>
      <c r="H20" s="397" t="str">
        <f>'5- Identificación de Riesgos'!N20</f>
        <v>Moderado - 3</v>
      </c>
      <c r="I20" s="487"/>
      <c r="J20" s="492" t="str">
        <f>'6- Valoración Controles'!T20</f>
        <v>Muy Baja - 1</v>
      </c>
      <c r="K20" s="492" t="str">
        <f>'6- Valoración Controles'!U20</f>
        <v>Moderado - 3</v>
      </c>
      <c r="L20" s="506" t="e">
        <f>AVERAGE(#REF!)</f>
        <v>#REF!</v>
      </c>
      <c r="M20" s="397" t="str">
        <f>'6- Valoración Controles'!V20</f>
        <v>Moderado - 3</v>
      </c>
      <c r="N20" s="397" t="s">
        <v>395</v>
      </c>
      <c r="O20" s="187"/>
      <c r="P20" s="187"/>
      <c r="Q20" s="188"/>
    </row>
    <row r="21" spans="1:17" ht="13.5" customHeight="1">
      <c r="A21" s="412"/>
      <c r="B21" s="390"/>
      <c r="C21" s="390"/>
      <c r="D21" s="390"/>
      <c r="E21" s="185" t="str">
        <f>'5- Identificación de Riesgos'!D21</f>
        <v xml:space="preserve">2. Falta de coordinación en la ejecución de las actividades por la presencia de diversos administradores de contenido. </v>
      </c>
      <c r="F21" s="409"/>
      <c r="G21" s="509"/>
      <c r="H21" s="390"/>
      <c r="I21" s="488"/>
      <c r="J21" s="493"/>
      <c r="K21" s="493"/>
      <c r="L21" s="507"/>
      <c r="M21" s="390"/>
      <c r="N21" s="390"/>
      <c r="O21" s="189"/>
      <c r="P21" s="189"/>
      <c r="Q21" s="190"/>
    </row>
    <row r="22" spans="1:17" ht="13.5" customHeight="1">
      <c r="A22" s="412"/>
      <c r="B22" s="390"/>
      <c r="C22" s="390"/>
      <c r="D22" s="390"/>
      <c r="E22" s="185" t="str">
        <f>'5- Identificación de Riesgos'!D22</f>
        <v>3. Deficiencias y falta de soporte en la herramientas de atención de PQRSDF</v>
      </c>
      <c r="F22" s="409"/>
      <c r="G22" s="509"/>
      <c r="H22" s="390"/>
      <c r="I22" s="488"/>
      <c r="J22" s="493"/>
      <c r="K22" s="493"/>
      <c r="L22" s="507"/>
      <c r="M22" s="390"/>
      <c r="N22" s="390"/>
      <c r="O22" s="189"/>
      <c r="P22" s="189"/>
      <c r="Q22" s="190"/>
    </row>
    <row r="23" spans="1:17" ht="13.5" customHeight="1">
      <c r="A23" s="412"/>
      <c r="B23" s="390"/>
      <c r="C23" s="390"/>
      <c r="D23" s="390"/>
      <c r="E23" s="185" t="str">
        <f>'5- Identificación de Riesgos'!D23</f>
        <v>4. Ausencia de parámetros para la consolidación de la información.</v>
      </c>
      <c r="F23" s="409"/>
      <c r="G23" s="509"/>
      <c r="H23" s="390"/>
      <c r="I23" s="488"/>
      <c r="J23" s="493"/>
      <c r="K23" s="493"/>
      <c r="L23" s="507"/>
      <c r="M23" s="390"/>
      <c r="N23" s="390"/>
      <c r="O23" s="189"/>
      <c r="P23" s="189"/>
      <c r="Q23" s="190"/>
    </row>
    <row r="24" spans="1:17" ht="13.5" customHeight="1">
      <c r="A24" s="412"/>
      <c r="B24" s="390"/>
      <c r="C24" s="390"/>
      <c r="D24" s="390"/>
      <c r="E24" s="185" t="str">
        <f>'5- Identificación de Riesgos'!D24</f>
        <v>5. Ausencia de parametros  y de protocolos para la publicación de contenido.</v>
      </c>
      <c r="F24" s="409"/>
      <c r="G24" s="509"/>
      <c r="H24" s="390"/>
      <c r="I24" s="488"/>
      <c r="J24" s="493"/>
      <c r="K24" s="493"/>
      <c r="L24" s="507"/>
      <c r="M24" s="390"/>
      <c r="N24" s="390"/>
      <c r="O24" s="189"/>
      <c r="P24" s="189"/>
      <c r="Q24" s="190"/>
    </row>
    <row r="25" spans="1:17" ht="13.5" customHeight="1">
      <c r="A25" s="412"/>
      <c r="B25" s="390"/>
      <c r="C25" s="390"/>
      <c r="D25" s="390"/>
      <c r="E25" s="185" t="str">
        <f>'5- Identificación de Riesgos'!D25</f>
        <v>6. Fallas en los controles y procedimientos establecidos.</v>
      </c>
      <c r="F25" s="409"/>
      <c r="G25" s="509"/>
      <c r="H25" s="390"/>
      <c r="I25" s="488"/>
      <c r="J25" s="493"/>
      <c r="K25" s="493"/>
      <c r="L25" s="507"/>
      <c r="M25" s="390"/>
      <c r="N25" s="390"/>
      <c r="O25" s="189"/>
      <c r="P25" s="189"/>
      <c r="Q25" s="190"/>
    </row>
    <row r="26" spans="1:17" ht="13.5" customHeight="1">
      <c r="A26" s="412"/>
      <c r="B26" s="390"/>
      <c r="C26" s="390"/>
      <c r="D26" s="390"/>
      <c r="E26" s="185">
        <f>'5- Identificación de Riesgos'!D26</f>
        <v>0</v>
      </c>
      <c r="F26" s="409"/>
      <c r="G26" s="509"/>
      <c r="H26" s="390"/>
      <c r="I26" s="488"/>
      <c r="J26" s="493"/>
      <c r="K26" s="493"/>
      <c r="L26" s="507"/>
      <c r="M26" s="390"/>
      <c r="N26" s="390"/>
      <c r="O26" s="189"/>
      <c r="P26" s="189"/>
      <c r="Q26" s="190"/>
    </row>
    <row r="27" spans="1:17" ht="13.5" customHeight="1">
      <c r="A27" s="412"/>
      <c r="B27" s="390"/>
      <c r="C27" s="390"/>
      <c r="D27" s="390"/>
      <c r="E27" s="185">
        <f>'5- Identificación de Riesgos'!D27</f>
        <v>0</v>
      </c>
      <c r="F27" s="409"/>
      <c r="G27" s="509"/>
      <c r="H27" s="390"/>
      <c r="I27" s="488"/>
      <c r="J27" s="493"/>
      <c r="K27" s="493"/>
      <c r="L27" s="507"/>
      <c r="M27" s="390"/>
      <c r="N27" s="390"/>
      <c r="O27" s="189"/>
      <c r="P27" s="189"/>
      <c r="Q27" s="190"/>
    </row>
    <row r="28" spans="1:17" ht="13.15" customHeight="1">
      <c r="A28" s="412"/>
      <c r="B28" s="390"/>
      <c r="C28" s="390"/>
      <c r="D28" s="390"/>
      <c r="E28" s="185">
        <f>'5- Identificación de Riesgos'!D28</f>
        <v>0</v>
      </c>
      <c r="F28" s="409"/>
      <c r="G28" s="509"/>
      <c r="H28" s="390"/>
      <c r="I28" s="488"/>
      <c r="J28" s="493"/>
      <c r="K28" s="493"/>
      <c r="L28" s="507"/>
      <c r="M28" s="390"/>
      <c r="N28" s="390"/>
      <c r="O28" s="189"/>
      <c r="P28" s="189"/>
      <c r="Q28" s="190"/>
    </row>
    <row r="29" spans="1:17" ht="13.15" customHeight="1" thickBot="1">
      <c r="A29" s="413"/>
      <c r="B29" s="391"/>
      <c r="C29" s="391"/>
      <c r="D29" s="391"/>
      <c r="E29" s="186">
        <f>'5- Identificación de Riesgos'!D29</f>
        <v>0</v>
      </c>
      <c r="F29" s="410"/>
      <c r="G29" s="510"/>
      <c r="H29" s="391"/>
      <c r="I29" s="489"/>
      <c r="J29" s="494"/>
      <c r="K29" s="494"/>
      <c r="L29" s="511"/>
      <c r="M29" s="391"/>
      <c r="N29" s="391"/>
      <c r="O29" s="191"/>
      <c r="P29" s="191"/>
      <c r="Q29" s="192"/>
    </row>
    <row r="30" spans="1:17" ht="12.6" customHeight="1">
      <c r="A30" s="411">
        <f>'5- Identificación de Riesgos'!A30</f>
        <v>3</v>
      </c>
      <c r="B30" s="397" t="str">
        <f>'5- Identificación de Riesgos'!B30</f>
        <v xml:space="preserve">Pérdida de información </v>
      </c>
      <c r="C30" s="397" t="str">
        <f>'5- Identificación de Riesgos'!C30</f>
        <v>Perdida parcial y/o total de la informacion dispuesta en el portal de la Rama Judicial.</v>
      </c>
      <c r="D30" s="397" t="s">
        <v>324</v>
      </c>
      <c r="E30" s="184" t="str">
        <f>'5- Identificación de Riesgos'!D30</f>
        <v>1. Fallas de hardware o software.</v>
      </c>
      <c r="F30" s="408" t="str">
        <f>'5- Identificación de Riesgos'!H30</f>
        <v>Muy Baja - 1</v>
      </c>
      <c r="G30" s="397" t="str">
        <f>'5- Identificación de Riesgos'!M30</f>
        <v>Menor - 2</v>
      </c>
      <c r="H30" s="397" t="str">
        <f>'5- Identificación de Riesgos'!N30</f>
        <v>Bajo - 2</v>
      </c>
      <c r="I30" s="487"/>
      <c r="J30" s="492" t="str">
        <f>'6- Valoración Controles'!T30</f>
        <v>Muy Baja - 1</v>
      </c>
      <c r="K30" s="492" t="str">
        <f>'6- Valoración Controles'!U30</f>
        <v>Menor - 2</v>
      </c>
      <c r="L30" s="506" t="e">
        <f>AVERAGE(#REF!)</f>
        <v>#REF!</v>
      </c>
      <c r="M30" s="397" t="str">
        <f>'6- Valoración Controles'!V30</f>
        <v>Bajo - 2</v>
      </c>
      <c r="N30" s="397" t="s">
        <v>395</v>
      </c>
      <c r="O30" s="187"/>
      <c r="P30" s="187"/>
      <c r="Q30" s="188"/>
    </row>
    <row r="31" spans="1:17" ht="12.6" customHeight="1">
      <c r="A31" s="412"/>
      <c r="B31" s="390"/>
      <c r="C31" s="390"/>
      <c r="D31" s="390"/>
      <c r="E31" s="185" t="str">
        <f>'5- Identificación de Riesgos'!D31</f>
        <v>2. Falta de copias de seguridad actualizadas.</v>
      </c>
      <c r="F31" s="409"/>
      <c r="G31" s="509"/>
      <c r="H31" s="390"/>
      <c r="I31" s="488"/>
      <c r="J31" s="493"/>
      <c r="K31" s="493"/>
      <c r="L31" s="507"/>
      <c r="M31" s="390"/>
      <c r="N31" s="390"/>
      <c r="O31" s="189"/>
      <c r="P31" s="189"/>
      <c r="Q31" s="190"/>
    </row>
    <row r="32" spans="1:17" ht="12.6" customHeight="1">
      <c r="A32" s="412"/>
      <c r="B32" s="390"/>
      <c r="C32" s="390"/>
      <c r="D32" s="390"/>
      <c r="E32" s="185" t="str">
        <f>'5- Identificación de Riesgos'!D32</f>
        <v>3. Desastres físicos o naturales.</v>
      </c>
      <c r="F32" s="409"/>
      <c r="G32" s="509"/>
      <c r="H32" s="390"/>
      <c r="I32" s="488"/>
      <c r="J32" s="493"/>
      <c r="K32" s="493"/>
      <c r="L32" s="507"/>
      <c r="M32" s="390"/>
      <c r="N32" s="390"/>
      <c r="O32" s="189"/>
      <c r="P32" s="189"/>
      <c r="Q32" s="190"/>
    </row>
    <row r="33" spans="1:17" ht="12.6" customHeight="1">
      <c r="A33" s="412"/>
      <c r="B33" s="390"/>
      <c r="C33" s="390"/>
      <c r="D33" s="390"/>
      <c r="E33" s="185" t="str">
        <f>'5- Identificación de Riesgos'!D33</f>
        <v>4. Falta de control en las condiciones ambientales necesarias para la conservación de los documentos.</v>
      </c>
      <c r="F33" s="409"/>
      <c r="G33" s="509"/>
      <c r="H33" s="390"/>
      <c r="I33" s="488"/>
      <c r="J33" s="493"/>
      <c r="K33" s="493"/>
      <c r="L33" s="507"/>
      <c r="M33" s="390"/>
      <c r="N33" s="390"/>
      <c r="O33" s="189"/>
      <c r="P33" s="189"/>
      <c r="Q33" s="190"/>
    </row>
    <row r="34" spans="1:17" ht="12.6" customHeight="1">
      <c r="A34" s="412"/>
      <c r="B34" s="390"/>
      <c r="C34" s="390"/>
      <c r="D34" s="390"/>
      <c r="E34" s="185" t="str">
        <f>'5- Identificación de Riesgos'!D34</f>
        <v xml:space="preserve">5. Fallas en los canales de comunicación. </v>
      </c>
      <c r="F34" s="409"/>
      <c r="G34" s="509"/>
      <c r="H34" s="390"/>
      <c r="I34" s="488"/>
      <c r="J34" s="493"/>
      <c r="K34" s="493"/>
      <c r="L34" s="507"/>
      <c r="M34" s="390"/>
      <c r="N34" s="390"/>
      <c r="O34" s="189"/>
      <c r="P34" s="189"/>
      <c r="Q34" s="190"/>
    </row>
    <row r="35" spans="1:17" ht="12.6" customHeight="1">
      <c r="A35" s="412"/>
      <c r="B35" s="390"/>
      <c r="C35" s="390"/>
      <c r="D35" s="390"/>
      <c r="E35" s="185" t="str">
        <f>'5- Identificación de Riesgos'!D35</f>
        <v>6. Fallas de conectividad.</v>
      </c>
      <c r="F35" s="409"/>
      <c r="G35" s="509"/>
      <c r="H35" s="390"/>
      <c r="I35" s="488"/>
      <c r="J35" s="493"/>
      <c r="K35" s="493"/>
      <c r="L35" s="507"/>
      <c r="M35" s="390"/>
      <c r="N35" s="390"/>
      <c r="O35" s="189"/>
      <c r="P35" s="189"/>
      <c r="Q35" s="190"/>
    </row>
    <row r="36" spans="1:17" ht="12.6" customHeight="1">
      <c r="A36" s="412"/>
      <c r="B36" s="390"/>
      <c r="C36" s="390"/>
      <c r="D36" s="390"/>
      <c r="E36" s="185">
        <f>'5- Identificación de Riesgos'!D36</f>
        <v>0</v>
      </c>
      <c r="F36" s="409"/>
      <c r="G36" s="509"/>
      <c r="H36" s="390"/>
      <c r="I36" s="488"/>
      <c r="J36" s="493"/>
      <c r="K36" s="493"/>
      <c r="L36" s="507"/>
      <c r="M36" s="390"/>
      <c r="N36" s="390"/>
      <c r="O36" s="189"/>
      <c r="P36" s="189"/>
      <c r="Q36" s="190"/>
    </row>
    <row r="37" spans="1:17" ht="12.6" customHeight="1">
      <c r="A37" s="412"/>
      <c r="B37" s="390"/>
      <c r="C37" s="390"/>
      <c r="D37" s="390"/>
      <c r="E37" s="185">
        <f>'5- Identificación de Riesgos'!D37</f>
        <v>0</v>
      </c>
      <c r="F37" s="409"/>
      <c r="G37" s="509"/>
      <c r="H37" s="390"/>
      <c r="I37" s="488"/>
      <c r="J37" s="493"/>
      <c r="K37" s="493"/>
      <c r="L37" s="507"/>
      <c r="M37" s="390"/>
      <c r="N37" s="390"/>
      <c r="O37" s="189"/>
      <c r="P37" s="189"/>
      <c r="Q37" s="190"/>
    </row>
    <row r="38" spans="1:17" ht="12.6" customHeight="1">
      <c r="A38" s="412"/>
      <c r="B38" s="390"/>
      <c r="C38" s="390"/>
      <c r="D38" s="390"/>
      <c r="E38" s="185">
        <f>'5- Identificación de Riesgos'!D38</f>
        <v>0</v>
      </c>
      <c r="F38" s="409"/>
      <c r="G38" s="509"/>
      <c r="H38" s="390"/>
      <c r="I38" s="488"/>
      <c r="J38" s="493"/>
      <c r="K38" s="493"/>
      <c r="L38" s="507"/>
      <c r="M38" s="390"/>
      <c r="N38" s="390"/>
      <c r="O38" s="189"/>
      <c r="P38" s="189"/>
      <c r="Q38" s="190"/>
    </row>
    <row r="39" spans="1:17" ht="12.6" customHeight="1" thickBot="1">
      <c r="A39" s="413"/>
      <c r="B39" s="391"/>
      <c r="C39" s="391"/>
      <c r="D39" s="391"/>
      <c r="E39" s="186">
        <f>'5- Identificación de Riesgos'!D39</f>
        <v>0</v>
      </c>
      <c r="F39" s="410"/>
      <c r="G39" s="510"/>
      <c r="H39" s="391"/>
      <c r="I39" s="489"/>
      <c r="J39" s="494"/>
      <c r="K39" s="494"/>
      <c r="L39" s="511"/>
      <c r="M39" s="391"/>
      <c r="N39" s="391"/>
      <c r="O39" s="191"/>
      <c r="P39" s="191"/>
      <c r="Q39" s="192"/>
    </row>
    <row r="40" spans="1:17" ht="12.6" customHeight="1">
      <c r="A40" s="505">
        <f>'5- Identificación de Riesgos'!A40</f>
        <v>4</v>
      </c>
      <c r="B40" s="442" t="str">
        <f>'5- Identificación de Riesgos'!B40</f>
        <v>Sustracción o publicación de infomacion reservada</v>
      </c>
      <c r="C40" s="442" t="str">
        <f>'5- Identificación de Riesgos'!C40</f>
        <v>Publicación o difusión  de información sin el cumplimiento de los criterios de seguridad, calidad o imágen establecidos.</v>
      </c>
      <c r="D40" s="442" t="s">
        <v>324</v>
      </c>
      <c r="E40" s="271" t="str">
        <f>'5- Identificación de Riesgos'!D40</f>
        <v>1. Incremento de los delitos informáticos.</v>
      </c>
      <c r="F40" s="445" t="str">
        <f>'5- Identificación de Riesgos'!H40</f>
        <v>Muy Baja - 1</v>
      </c>
      <c r="G40" s="442" t="str">
        <f>'5- Identificación de Riesgos'!M40</f>
        <v>Menor - 2</v>
      </c>
      <c r="H40" s="442" t="str">
        <f>'5- Identificación de Riesgos'!N40</f>
        <v>Bajo - 2</v>
      </c>
      <c r="I40" s="488"/>
      <c r="J40" s="514" t="str">
        <f>'6- Valoración Controles'!T40</f>
        <v>Muy Baja - 1</v>
      </c>
      <c r="K40" s="514" t="str">
        <f>'6- Valoración Controles'!U40</f>
        <v>Menor - 2</v>
      </c>
      <c r="L40" s="515" t="e">
        <f>AVERAGE(#REF!)</f>
        <v>#REF!</v>
      </c>
      <c r="M40" s="442" t="str">
        <f>'6- Valoración Controles'!V40</f>
        <v>Bajo - 2</v>
      </c>
      <c r="N40" s="442" t="s">
        <v>395</v>
      </c>
      <c r="O40" s="272"/>
      <c r="P40" s="272"/>
      <c r="Q40" s="273"/>
    </row>
    <row r="41" spans="1:17" ht="12.6" customHeight="1">
      <c r="A41" s="412"/>
      <c r="B41" s="390"/>
      <c r="C41" s="390"/>
      <c r="D41" s="390"/>
      <c r="E41" s="185" t="str">
        <f>'5- Identificación de Riesgos'!D41</f>
        <v>2. Vulnerabilidad de las plataformas institucionales utilizadas.</v>
      </c>
      <c r="F41" s="409"/>
      <c r="G41" s="509"/>
      <c r="H41" s="390"/>
      <c r="I41" s="488"/>
      <c r="J41" s="493"/>
      <c r="K41" s="493"/>
      <c r="L41" s="507"/>
      <c r="M41" s="390"/>
      <c r="N41" s="390"/>
      <c r="O41" s="189"/>
      <c r="P41" s="189"/>
      <c r="Q41" s="190"/>
    </row>
    <row r="42" spans="1:17" ht="12.6" customHeight="1">
      <c r="A42" s="412"/>
      <c r="B42" s="390"/>
      <c r="C42" s="390"/>
      <c r="D42" s="390"/>
      <c r="E42" s="185" t="str">
        <f>'5- Identificación de Riesgos'!D42</f>
        <v>3. Desconocimiento y no utilización de los canales oficiales de comunicación.</v>
      </c>
      <c r="F42" s="409"/>
      <c r="G42" s="509"/>
      <c r="H42" s="390"/>
      <c r="I42" s="488"/>
      <c r="J42" s="493"/>
      <c r="K42" s="493"/>
      <c r="L42" s="507"/>
      <c r="M42" s="390"/>
      <c r="N42" s="390"/>
      <c r="O42" s="189"/>
      <c r="P42" s="189"/>
      <c r="Q42" s="190"/>
    </row>
    <row r="43" spans="1:17" ht="12.6" customHeight="1">
      <c r="A43" s="412"/>
      <c r="B43" s="390"/>
      <c r="C43" s="390"/>
      <c r="D43" s="390"/>
      <c r="E43" s="185" t="str">
        <f>'5- Identificación de Riesgos'!D43</f>
        <v>4. Robo de identidad de las cuentas de usuario.</v>
      </c>
      <c r="F43" s="409"/>
      <c r="G43" s="509"/>
      <c r="H43" s="390"/>
      <c r="I43" s="488"/>
      <c r="J43" s="493"/>
      <c r="K43" s="493"/>
      <c r="L43" s="507"/>
      <c r="M43" s="390"/>
      <c r="N43" s="390"/>
      <c r="O43" s="189"/>
      <c r="P43" s="189"/>
      <c r="Q43" s="190"/>
    </row>
    <row r="44" spans="1:17" ht="12.6" customHeight="1">
      <c r="A44" s="412"/>
      <c r="B44" s="390"/>
      <c r="C44" s="390"/>
      <c r="D44" s="390"/>
      <c r="E44" s="185" t="str">
        <f>'5- Identificación de Riesgos'!D44</f>
        <v>5. Uso de contraseñas debiles para acceder a las plataformas institucionales.</v>
      </c>
      <c r="F44" s="409"/>
      <c r="G44" s="509"/>
      <c r="H44" s="390"/>
      <c r="I44" s="488"/>
      <c r="J44" s="493"/>
      <c r="K44" s="493"/>
      <c r="L44" s="507"/>
      <c r="M44" s="390"/>
      <c r="N44" s="390"/>
      <c r="O44" s="189"/>
      <c r="P44" s="189"/>
      <c r="Q44" s="190"/>
    </row>
    <row r="45" spans="1:17" ht="12.6" customHeight="1">
      <c r="A45" s="412"/>
      <c r="B45" s="390"/>
      <c r="C45" s="390"/>
      <c r="D45" s="390"/>
      <c r="E45" s="185">
        <f>'5- Identificación de Riesgos'!D45</f>
        <v>0</v>
      </c>
      <c r="F45" s="409"/>
      <c r="G45" s="509"/>
      <c r="H45" s="390"/>
      <c r="I45" s="488"/>
      <c r="J45" s="493"/>
      <c r="K45" s="493"/>
      <c r="L45" s="507"/>
      <c r="M45" s="390"/>
      <c r="N45" s="390"/>
      <c r="O45" s="189"/>
      <c r="P45" s="189"/>
      <c r="Q45" s="190"/>
    </row>
    <row r="46" spans="1:17" ht="12.6" customHeight="1">
      <c r="A46" s="412"/>
      <c r="B46" s="390"/>
      <c r="C46" s="390"/>
      <c r="D46" s="390"/>
      <c r="E46" s="185">
        <f>'5- Identificación de Riesgos'!D46</f>
        <v>0</v>
      </c>
      <c r="F46" s="409"/>
      <c r="G46" s="509"/>
      <c r="H46" s="390"/>
      <c r="I46" s="488"/>
      <c r="J46" s="493"/>
      <c r="K46" s="493"/>
      <c r="L46" s="507"/>
      <c r="M46" s="390"/>
      <c r="N46" s="390"/>
      <c r="O46" s="189"/>
      <c r="P46" s="189"/>
      <c r="Q46" s="190"/>
    </row>
    <row r="47" spans="1:17" ht="12.6" customHeight="1">
      <c r="A47" s="412"/>
      <c r="B47" s="390"/>
      <c r="C47" s="390"/>
      <c r="D47" s="390"/>
      <c r="E47" s="185">
        <f>'5- Identificación de Riesgos'!D47</f>
        <v>0</v>
      </c>
      <c r="F47" s="409"/>
      <c r="G47" s="509"/>
      <c r="H47" s="390"/>
      <c r="I47" s="488"/>
      <c r="J47" s="493"/>
      <c r="K47" s="493"/>
      <c r="L47" s="507"/>
      <c r="M47" s="390"/>
      <c r="N47" s="390"/>
      <c r="O47" s="189"/>
      <c r="P47" s="189"/>
      <c r="Q47" s="190"/>
    </row>
    <row r="48" spans="1:17" ht="12.6" customHeight="1">
      <c r="A48" s="412"/>
      <c r="B48" s="390"/>
      <c r="C48" s="390"/>
      <c r="D48" s="390"/>
      <c r="E48" s="185">
        <f>'5- Identificación de Riesgos'!D48</f>
        <v>0</v>
      </c>
      <c r="F48" s="409"/>
      <c r="G48" s="509"/>
      <c r="H48" s="390"/>
      <c r="I48" s="488"/>
      <c r="J48" s="493"/>
      <c r="K48" s="493"/>
      <c r="L48" s="507"/>
      <c r="M48" s="390"/>
      <c r="N48" s="390"/>
      <c r="O48" s="189"/>
      <c r="P48" s="189"/>
      <c r="Q48" s="190"/>
    </row>
    <row r="49" spans="1:17" ht="12.6" customHeight="1">
      <c r="A49" s="440"/>
      <c r="B49" s="495"/>
      <c r="C49" s="495"/>
      <c r="D49" s="495"/>
      <c r="E49" s="266">
        <f>'5- Identificación de Riesgos'!D49</f>
        <v>0</v>
      </c>
      <c r="F49" s="504"/>
      <c r="G49" s="512"/>
      <c r="H49" s="495"/>
      <c r="I49" s="488"/>
      <c r="J49" s="513"/>
      <c r="K49" s="513"/>
      <c r="L49" s="508"/>
      <c r="M49" s="495"/>
      <c r="N49" s="495"/>
      <c r="O49" s="267"/>
      <c r="P49" s="267"/>
      <c r="Q49" s="268"/>
    </row>
    <row r="50" spans="1:17" ht="12.6" hidden="1" customHeight="1">
      <c r="A50" s="411">
        <f>'5- Identificación de Riesgos'!A50</f>
        <v>5</v>
      </c>
      <c r="B50" s="397" t="str">
        <f>'5- Identificación de Riesgos'!B50</f>
        <v xml:space="preserve">Recibir dádivas o beneficios a nombre propio o de terceros para  afectar la seguridad o confidencialidad de la información   </v>
      </c>
      <c r="C50" s="397" t="str">
        <f>'5- Identificación de Riesgos'!C50</f>
        <v xml:space="preserve">Recibir dádivas o beneficios a nombre propio o de terceros por   revelar información confidencial,  alterar, retener o no publicar información.  </v>
      </c>
      <c r="D50" s="397" t="s">
        <v>324</v>
      </c>
      <c r="E50" s="184" t="str">
        <f>'5- Identificación de Riesgos'!D50</f>
        <v>1. Falta de ética y valores.</v>
      </c>
      <c r="F50" s="408" t="str">
        <f>'5- Identificación de Riesgos'!H50</f>
        <v>Muy Baja - 1</v>
      </c>
      <c r="G50" s="397" t="str">
        <f>'5- Identificación de Riesgos'!M50</f>
        <v>Catastrófico - 5</v>
      </c>
      <c r="H50" s="397" t="str">
        <f>'5- Identificación de Riesgos'!N50</f>
        <v>Extremo - 5</v>
      </c>
      <c r="I50" s="487"/>
      <c r="J50" s="492" t="str">
        <f>'6- Valoración Controles'!T50</f>
        <v>Muy Baja - 1</v>
      </c>
      <c r="K50" s="492" t="str">
        <f>'6- Valoración Controles'!U50</f>
        <v>Catastrófico - 5</v>
      </c>
      <c r="L50" s="506" t="e">
        <f>AVERAGE(#REF!)</f>
        <v>#REF!</v>
      </c>
      <c r="M50" s="397" t="str">
        <f>'6- Valoración Controles'!V50</f>
        <v>Extremo - 5</v>
      </c>
      <c r="N50" s="397" t="s">
        <v>396</v>
      </c>
      <c r="O50" s="187"/>
      <c r="P50" s="187"/>
      <c r="Q50" s="188"/>
    </row>
    <row r="51" spans="1:17" ht="12.6" hidden="1" customHeight="1">
      <c r="A51" s="412"/>
      <c r="B51" s="390"/>
      <c r="C51" s="390"/>
      <c r="D51" s="390"/>
      <c r="E51" s="185" t="str">
        <f>'5- Identificación de Riesgos'!D51</f>
        <v>2. Insuficientes programas de capacitación para la toma de conciencia debido al desconocimiento de la ley antisoborno (ISO 37001:2016), Plan Anticorrupción y  de los  valores y principios propios de la entidad.</v>
      </c>
      <c r="F51" s="409"/>
      <c r="G51" s="509"/>
      <c r="H51" s="390"/>
      <c r="I51" s="488"/>
      <c r="J51" s="493"/>
      <c r="K51" s="493"/>
      <c r="L51" s="507"/>
      <c r="M51" s="390"/>
      <c r="N51" s="390"/>
      <c r="O51" s="189"/>
      <c r="P51" s="189"/>
      <c r="Q51" s="190"/>
    </row>
    <row r="52" spans="1:17" ht="12.6" hidden="1" customHeight="1">
      <c r="A52" s="412"/>
      <c r="B52" s="390"/>
      <c r="C52" s="390"/>
      <c r="D52" s="390"/>
      <c r="E52" s="185" t="str">
        <f>'5- Identificación de Riesgos'!D52</f>
        <v>3. Desconocimiento del Código de Etica y Buen Gobierno.</v>
      </c>
      <c r="F52" s="409"/>
      <c r="G52" s="509"/>
      <c r="H52" s="390"/>
      <c r="I52" s="488"/>
      <c r="J52" s="493"/>
      <c r="K52" s="493"/>
      <c r="L52" s="507"/>
      <c r="M52" s="390"/>
      <c r="N52" s="390"/>
      <c r="O52" s="189"/>
      <c r="P52" s="189"/>
      <c r="Q52" s="190"/>
    </row>
    <row r="53" spans="1:17" ht="12.6" hidden="1" customHeight="1">
      <c r="A53" s="412"/>
      <c r="B53" s="390"/>
      <c r="C53" s="390"/>
      <c r="D53" s="390"/>
      <c r="E53" s="185" t="str">
        <f>'5- Identificación de Riesgos'!D53</f>
        <v>4. Falta o inaplicación de controles.</v>
      </c>
      <c r="F53" s="409"/>
      <c r="G53" s="509"/>
      <c r="H53" s="390"/>
      <c r="I53" s="488"/>
      <c r="J53" s="493"/>
      <c r="K53" s="493"/>
      <c r="L53" s="507"/>
      <c r="M53" s="390"/>
      <c r="N53" s="390"/>
      <c r="O53" s="189"/>
      <c r="P53" s="189"/>
      <c r="Q53" s="190"/>
    </row>
    <row r="54" spans="1:17" ht="12.6" hidden="1" customHeight="1">
      <c r="A54" s="412"/>
      <c r="B54" s="390"/>
      <c r="C54" s="390"/>
      <c r="D54" s="390"/>
      <c r="E54" s="185">
        <f>'5- Identificación de Riesgos'!D54</f>
        <v>0</v>
      </c>
      <c r="F54" s="409"/>
      <c r="G54" s="509"/>
      <c r="H54" s="390"/>
      <c r="I54" s="488"/>
      <c r="J54" s="493"/>
      <c r="K54" s="493"/>
      <c r="L54" s="507"/>
      <c r="M54" s="390"/>
      <c r="N54" s="390"/>
      <c r="O54" s="189"/>
      <c r="P54" s="189"/>
      <c r="Q54" s="190"/>
    </row>
    <row r="55" spans="1:17" ht="12.6" hidden="1" customHeight="1">
      <c r="A55" s="412"/>
      <c r="B55" s="390"/>
      <c r="C55" s="390"/>
      <c r="D55" s="390"/>
      <c r="E55" s="185">
        <f>'5- Identificación de Riesgos'!D55</f>
        <v>0</v>
      </c>
      <c r="F55" s="409"/>
      <c r="G55" s="509"/>
      <c r="H55" s="390"/>
      <c r="I55" s="488"/>
      <c r="J55" s="493"/>
      <c r="K55" s="493"/>
      <c r="L55" s="507"/>
      <c r="M55" s="390"/>
      <c r="N55" s="390"/>
      <c r="O55" s="189"/>
      <c r="P55" s="189"/>
      <c r="Q55" s="190"/>
    </row>
    <row r="56" spans="1:17" ht="12.6" hidden="1" customHeight="1">
      <c r="A56" s="412"/>
      <c r="B56" s="390"/>
      <c r="C56" s="390"/>
      <c r="D56" s="390"/>
      <c r="E56" s="185">
        <f>'5- Identificación de Riesgos'!D56</f>
        <v>0</v>
      </c>
      <c r="F56" s="409"/>
      <c r="G56" s="509"/>
      <c r="H56" s="390"/>
      <c r="I56" s="488"/>
      <c r="J56" s="493"/>
      <c r="K56" s="493"/>
      <c r="L56" s="507"/>
      <c r="M56" s="390"/>
      <c r="N56" s="390"/>
      <c r="O56" s="189"/>
      <c r="P56" s="189"/>
      <c r="Q56" s="190"/>
    </row>
    <row r="57" spans="1:17" ht="12.6" hidden="1" customHeight="1">
      <c r="A57" s="412"/>
      <c r="B57" s="390"/>
      <c r="C57" s="390"/>
      <c r="D57" s="390"/>
      <c r="E57" s="185">
        <f>'5- Identificación de Riesgos'!D57</f>
        <v>0</v>
      </c>
      <c r="F57" s="409"/>
      <c r="G57" s="509"/>
      <c r="H57" s="390"/>
      <c r="I57" s="488"/>
      <c r="J57" s="493"/>
      <c r="K57" s="493"/>
      <c r="L57" s="507"/>
      <c r="M57" s="390"/>
      <c r="N57" s="390"/>
      <c r="O57" s="189"/>
      <c r="P57" s="189"/>
      <c r="Q57" s="190"/>
    </row>
    <row r="58" spans="1:17" ht="12.6" hidden="1" customHeight="1">
      <c r="A58" s="412"/>
      <c r="B58" s="390"/>
      <c r="C58" s="390"/>
      <c r="D58" s="390"/>
      <c r="E58" s="185">
        <f>'5- Identificación de Riesgos'!D58</f>
        <v>0</v>
      </c>
      <c r="F58" s="409"/>
      <c r="G58" s="509"/>
      <c r="H58" s="390"/>
      <c r="I58" s="488"/>
      <c r="J58" s="493"/>
      <c r="K58" s="493"/>
      <c r="L58" s="507"/>
      <c r="M58" s="390"/>
      <c r="N58" s="390"/>
      <c r="O58" s="189"/>
      <c r="P58" s="189"/>
      <c r="Q58" s="190"/>
    </row>
    <row r="59" spans="1:17" ht="12.6" hidden="1" customHeight="1" thickBot="1">
      <c r="A59" s="413"/>
      <c r="B59" s="391"/>
      <c r="C59" s="391"/>
      <c r="D59" s="391"/>
      <c r="E59" s="186">
        <f>'5- Identificación de Riesgos'!D59</f>
        <v>0</v>
      </c>
      <c r="F59" s="410"/>
      <c r="G59" s="510"/>
      <c r="H59" s="391"/>
      <c r="I59" s="489"/>
      <c r="J59" s="494"/>
      <c r="K59" s="494"/>
      <c r="L59" s="511"/>
      <c r="M59" s="391"/>
      <c r="N59" s="391"/>
      <c r="O59" s="191"/>
      <c r="P59" s="191"/>
      <c r="Q59" s="192"/>
    </row>
    <row r="60" spans="1:17" ht="30" hidden="1">
      <c r="A60" s="411">
        <f>'5- Identificación de Riesgos'!A60</f>
        <v>6</v>
      </c>
      <c r="B60" s="397"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397" t="str">
        <f>'5- Identificación de Riesgos'!C60</f>
        <v>Cuando por indebido interés se actúe afectando la prestación del servicio de Audiencias Virtuales, Videoconferencias y  streaming (Servicios por Demanda), afectando el desarrollo de procesos judiciales y la transmisión de eventos.</v>
      </c>
      <c r="D60" s="397" t="s">
        <v>324</v>
      </c>
      <c r="E60" s="184" t="str">
        <f>'5- Identificación de Riesgos'!D60</f>
        <v>1. Falta de ética de los servidores públicos (Debilidades en principios y valores).</v>
      </c>
      <c r="F60" s="408" t="str">
        <f>'5- Identificación de Riesgos'!H60</f>
        <v>Muy Baja - 1</v>
      </c>
      <c r="G60" s="397" t="str">
        <f>'5- Identificación de Riesgos'!M60</f>
        <v>Moderado - 3</v>
      </c>
      <c r="H60" s="397" t="str">
        <f>'5- Identificación de Riesgos'!N60</f>
        <v>Moderado - 3</v>
      </c>
      <c r="I60" s="487"/>
      <c r="J60" s="492" t="str">
        <f>'6- Valoración Controles'!T60</f>
        <v>Muy Baja - 1</v>
      </c>
      <c r="K60" s="492" t="str">
        <f>'6- Valoración Controles'!U60</f>
        <v>Menor - 2</v>
      </c>
      <c r="L60" s="506" t="e">
        <f>AVERAGE(#REF!)</f>
        <v>#REF!</v>
      </c>
      <c r="M60" s="397" t="str">
        <f>'6- Valoración Controles'!V60</f>
        <v>Bajo - 2</v>
      </c>
      <c r="N60" s="397" t="s">
        <v>396</v>
      </c>
      <c r="O60" s="187"/>
      <c r="P60" s="187"/>
      <c r="Q60" s="188"/>
    </row>
    <row r="61" spans="1:17" ht="30" hidden="1" customHeight="1">
      <c r="A61" s="412"/>
      <c r="B61" s="390"/>
      <c r="C61" s="390"/>
      <c r="D61" s="390"/>
      <c r="E61" s="185" t="str">
        <f>'5- Identificación de Riesgos'!D61</f>
        <v>2. Falta de ética de terceros interesados  (Debilidades principios y valores).</v>
      </c>
      <c r="F61" s="409"/>
      <c r="G61" s="509"/>
      <c r="H61" s="390"/>
      <c r="I61" s="488"/>
      <c r="J61" s="493"/>
      <c r="K61" s="493"/>
      <c r="L61" s="507"/>
      <c r="M61" s="390"/>
      <c r="N61" s="390"/>
      <c r="O61" s="189"/>
      <c r="P61" s="189"/>
      <c r="Q61" s="190"/>
    </row>
    <row r="62" spans="1:17" ht="90" hidden="1">
      <c r="A62" s="412"/>
      <c r="B62" s="390"/>
      <c r="C62" s="390"/>
      <c r="D62" s="390"/>
      <c r="E62" s="185"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F62" s="409"/>
      <c r="G62" s="509"/>
      <c r="H62" s="390"/>
      <c r="I62" s="488"/>
      <c r="J62" s="493"/>
      <c r="K62" s="493"/>
      <c r="L62" s="507"/>
      <c r="M62" s="390"/>
      <c r="N62" s="390"/>
      <c r="O62" s="189"/>
      <c r="P62" s="189"/>
      <c r="Q62" s="190"/>
    </row>
    <row r="63" spans="1:17" hidden="1">
      <c r="A63" s="412"/>
      <c r="B63" s="390"/>
      <c r="C63" s="390"/>
      <c r="D63" s="390"/>
      <c r="E63" s="185">
        <f>'5- Identificación de Riesgos'!D63</f>
        <v>0</v>
      </c>
      <c r="F63" s="409"/>
      <c r="G63" s="509"/>
      <c r="H63" s="390"/>
      <c r="I63" s="488"/>
      <c r="J63" s="493"/>
      <c r="K63" s="493"/>
      <c r="L63" s="507"/>
      <c r="M63" s="390"/>
      <c r="N63" s="390"/>
      <c r="O63" s="189"/>
      <c r="P63" s="189"/>
      <c r="Q63" s="190"/>
    </row>
    <row r="64" spans="1:17" hidden="1">
      <c r="A64" s="412"/>
      <c r="B64" s="390"/>
      <c r="C64" s="390"/>
      <c r="D64" s="390"/>
      <c r="E64" s="185">
        <f>'5- Identificación de Riesgos'!D64</f>
        <v>0</v>
      </c>
      <c r="F64" s="409"/>
      <c r="G64" s="509"/>
      <c r="H64" s="390"/>
      <c r="I64" s="488"/>
      <c r="J64" s="493"/>
      <c r="K64" s="493"/>
      <c r="L64" s="507"/>
      <c r="M64" s="390"/>
      <c r="N64" s="390"/>
      <c r="O64" s="189"/>
      <c r="P64" s="189"/>
      <c r="Q64" s="190"/>
    </row>
    <row r="65" spans="1:17" hidden="1">
      <c r="A65" s="412"/>
      <c r="B65" s="390"/>
      <c r="C65" s="390"/>
      <c r="D65" s="390"/>
      <c r="E65" s="185">
        <f>'5- Identificación de Riesgos'!D65</f>
        <v>0</v>
      </c>
      <c r="F65" s="409"/>
      <c r="G65" s="509"/>
      <c r="H65" s="390"/>
      <c r="I65" s="488"/>
      <c r="J65" s="493"/>
      <c r="K65" s="493"/>
      <c r="L65" s="507"/>
      <c r="M65" s="390"/>
      <c r="N65" s="390"/>
      <c r="O65" s="189"/>
      <c r="P65" s="189"/>
      <c r="Q65" s="190"/>
    </row>
    <row r="66" spans="1:17" hidden="1">
      <c r="A66" s="412"/>
      <c r="B66" s="390"/>
      <c r="C66" s="390"/>
      <c r="D66" s="390"/>
      <c r="E66" s="185">
        <f>'5- Identificación de Riesgos'!D66</f>
        <v>0</v>
      </c>
      <c r="F66" s="409"/>
      <c r="G66" s="509"/>
      <c r="H66" s="390"/>
      <c r="I66" s="488"/>
      <c r="J66" s="493"/>
      <c r="K66" s="493"/>
      <c r="L66" s="507"/>
      <c r="M66" s="390"/>
      <c r="N66" s="390"/>
      <c r="O66" s="189"/>
      <c r="P66" s="189"/>
      <c r="Q66" s="190"/>
    </row>
    <row r="67" spans="1:17" hidden="1">
      <c r="A67" s="412"/>
      <c r="B67" s="390"/>
      <c r="C67" s="390"/>
      <c r="D67" s="390"/>
      <c r="E67" s="185">
        <f>'5- Identificación de Riesgos'!D67</f>
        <v>0</v>
      </c>
      <c r="F67" s="409"/>
      <c r="G67" s="509"/>
      <c r="H67" s="390"/>
      <c r="I67" s="488"/>
      <c r="J67" s="493"/>
      <c r="K67" s="493"/>
      <c r="L67" s="507"/>
      <c r="M67" s="390"/>
      <c r="N67" s="390"/>
      <c r="O67" s="189"/>
      <c r="P67" s="189"/>
      <c r="Q67" s="190"/>
    </row>
    <row r="68" spans="1:17" hidden="1">
      <c r="A68" s="412"/>
      <c r="B68" s="390"/>
      <c r="C68" s="390"/>
      <c r="D68" s="390"/>
      <c r="E68" s="185">
        <f>'5- Identificación de Riesgos'!D68</f>
        <v>0</v>
      </c>
      <c r="F68" s="409"/>
      <c r="G68" s="509"/>
      <c r="H68" s="390"/>
      <c r="I68" s="488"/>
      <c r="J68" s="493"/>
      <c r="K68" s="493"/>
      <c r="L68" s="507"/>
      <c r="M68" s="390"/>
      <c r="N68" s="390"/>
      <c r="O68" s="189"/>
      <c r="P68" s="189"/>
      <c r="Q68" s="190"/>
    </row>
    <row r="69" spans="1:17" ht="15.75" hidden="1" thickBot="1">
      <c r="A69" s="413"/>
      <c r="B69" s="391"/>
      <c r="C69" s="391"/>
      <c r="D69" s="391"/>
      <c r="E69" s="186">
        <f>'5- Identificación de Riesgos'!D69</f>
        <v>0</v>
      </c>
      <c r="F69" s="410"/>
      <c r="G69" s="510"/>
      <c r="H69" s="391"/>
      <c r="I69" s="489"/>
      <c r="J69" s="494"/>
      <c r="K69" s="494"/>
      <c r="L69" s="511"/>
      <c r="M69" s="391"/>
      <c r="N69" s="391"/>
      <c r="O69" s="191"/>
      <c r="P69" s="191"/>
      <c r="Q69" s="192"/>
    </row>
    <row r="70" spans="1:17" ht="30" hidden="1">
      <c r="A70" s="411">
        <f>'5- Identificación de Riesgos'!A70</f>
        <v>7</v>
      </c>
      <c r="B70" s="397" t="str">
        <f>'5- Identificación de Riesgos'!B70</f>
        <v>Ofrecer, prometer, entregar, aceptar o solicitar una ventaja indebida para ocultar, modificar o eliminar información publicada en el Portal Web de la Rama Judicial para  favorecer intereses en beneficio propio o de terceros.</v>
      </c>
      <c r="C70" s="397" t="str">
        <f>'5- Identificación de Riesgos'!C70</f>
        <v xml:space="preserve"> Cuando la información que se publica en el Portal de la Rama Judicial se oculta, modifica o elimina de manera indebida, afectando la imagen reputacional de la Rama Judicial.</v>
      </c>
      <c r="D70" s="397" t="s">
        <v>324</v>
      </c>
      <c r="E70" s="184" t="str">
        <f>'5- Identificación de Riesgos'!D70</f>
        <v>1. Falta de ética de los servidores públicos (Debilidades en principios y valores).</v>
      </c>
      <c r="F70" s="408" t="str">
        <f>'5- Identificación de Riesgos'!H70</f>
        <v>Muy Baja - 1</v>
      </c>
      <c r="G70" s="397" t="str">
        <f>'5- Identificación de Riesgos'!M70</f>
        <v>Moderado - 3</v>
      </c>
      <c r="H70" s="397" t="str">
        <f>'5- Identificación de Riesgos'!N70</f>
        <v>Moderado - 3</v>
      </c>
      <c r="I70" s="516"/>
      <c r="J70" s="492" t="str">
        <f>'6- Valoración Controles'!T70</f>
        <v>Muy Baja - 1</v>
      </c>
      <c r="K70" s="492" t="str">
        <f>'6- Valoración Controles'!U70</f>
        <v>Menor - 2</v>
      </c>
      <c r="L70" s="506" t="e">
        <f>AVERAGE(#REF!)</f>
        <v>#REF!</v>
      </c>
      <c r="M70" s="397" t="str">
        <f>'6- Valoración Controles'!V70</f>
        <v>Bajo - 2</v>
      </c>
      <c r="N70" s="397" t="s">
        <v>396</v>
      </c>
      <c r="O70" s="269"/>
      <c r="P70" s="269"/>
      <c r="Q70" s="270"/>
    </row>
    <row r="71" spans="1:17" ht="30" hidden="1">
      <c r="A71" s="412"/>
      <c r="B71" s="390"/>
      <c r="C71" s="390"/>
      <c r="D71" s="390"/>
      <c r="E71" s="185" t="str">
        <f>'5- Identificación de Riesgos'!D71</f>
        <v>2. Falta de ética de terceros interesados  (Debilidades principios y valores).</v>
      </c>
      <c r="F71" s="409"/>
      <c r="G71" s="509"/>
      <c r="H71" s="390"/>
      <c r="I71" s="517"/>
      <c r="J71" s="493"/>
      <c r="K71" s="493"/>
      <c r="L71" s="507"/>
      <c r="M71" s="390"/>
      <c r="N71" s="390"/>
      <c r="O71" s="189"/>
      <c r="P71" s="189"/>
      <c r="Q71" s="190"/>
    </row>
    <row r="72" spans="1:17" ht="45" hidden="1">
      <c r="A72" s="412"/>
      <c r="B72" s="390"/>
      <c r="C72" s="390"/>
      <c r="D72" s="390"/>
      <c r="E72" s="185" t="str">
        <f>'5- Identificación de Riesgos'!D72</f>
        <v>3. Debilidad en los controles establecidos para la publicación de información en el portal web de la Rama Judicial.</v>
      </c>
      <c r="F72" s="409"/>
      <c r="G72" s="509"/>
      <c r="H72" s="390"/>
      <c r="I72" s="517"/>
      <c r="J72" s="493"/>
      <c r="K72" s="493"/>
      <c r="L72" s="507"/>
      <c r="M72" s="390"/>
      <c r="N72" s="390"/>
      <c r="O72" s="189"/>
      <c r="P72" s="189"/>
      <c r="Q72" s="190"/>
    </row>
    <row r="73" spans="1:17" hidden="1">
      <c r="A73" s="412"/>
      <c r="B73" s="390"/>
      <c r="C73" s="390"/>
      <c r="D73" s="390"/>
      <c r="E73" s="185">
        <f>'5- Identificación de Riesgos'!D73</f>
        <v>0</v>
      </c>
      <c r="F73" s="409"/>
      <c r="G73" s="509"/>
      <c r="H73" s="390"/>
      <c r="I73" s="517"/>
      <c r="J73" s="493"/>
      <c r="K73" s="493"/>
      <c r="L73" s="507"/>
      <c r="M73" s="390"/>
      <c r="N73" s="390"/>
      <c r="O73" s="189"/>
      <c r="P73" s="189"/>
      <c r="Q73" s="190"/>
    </row>
    <row r="74" spans="1:17" hidden="1">
      <c r="A74" s="412"/>
      <c r="B74" s="390"/>
      <c r="C74" s="390"/>
      <c r="D74" s="390"/>
      <c r="E74" s="185">
        <f>'5- Identificación de Riesgos'!D74</f>
        <v>0</v>
      </c>
      <c r="F74" s="409"/>
      <c r="G74" s="509"/>
      <c r="H74" s="390"/>
      <c r="I74" s="517"/>
      <c r="J74" s="493"/>
      <c r="K74" s="493"/>
      <c r="L74" s="507"/>
      <c r="M74" s="390"/>
      <c r="N74" s="390"/>
      <c r="O74" s="189"/>
      <c r="P74" s="189"/>
      <c r="Q74" s="190"/>
    </row>
    <row r="75" spans="1:17" hidden="1">
      <c r="A75" s="412"/>
      <c r="B75" s="390"/>
      <c r="C75" s="390"/>
      <c r="D75" s="390"/>
      <c r="E75" s="185">
        <f>'5- Identificación de Riesgos'!D75</f>
        <v>0</v>
      </c>
      <c r="F75" s="409"/>
      <c r="G75" s="509"/>
      <c r="H75" s="390"/>
      <c r="I75" s="517"/>
      <c r="J75" s="493"/>
      <c r="K75" s="493"/>
      <c r="L75" s="507"/>
      <c r="M75" s="390"/>
      <c r="N75" s="390"/>
      <c r="O75" s="189"/>
      <c r="P75" s="189"/>
      <c r="Q75" s="190"/>
    </row>
    <row r="76" spans="1:17" hidden="1">
      <c r="A76" s="412"/>
      <c r="B76" s="390"/>
      <c r="C76" s="390"/>
      <c r="D76" s="390"/>
      <c r="E76" s="185">
        <f>'5- Identificación de Riesgos'!D76</f>
        <v>0</v>
      </c>
      <c r="F76" s="409"/>
      <c r="G76" s="509"/>
      <c r="H76" s="390"/>
      <c r="I76" s="517"/>
      <c r="J76" s="493"/>
      <c r="K76" s="493"/>
      <c r="L76" s="507"/>
      <c r="M76" s="390"/>
      <c r="N76" s="390"/>
      <c r="O76" s="189"/>
      <c r="P76" s="189"/>
      <c r="Q76" s="190"/>
    </row>
    <row r="77" spans="1:17" hidden="1">
      <c r="A77" s="412"/>
      <c r="B77" s="390"/>
      <c r="C77" s="390"/>
      <c r="D77" s="390"/>
      <c r="E77" s="185">
        <f>'5- Identificación de Riesgos'!D77</f>
        <v>0</v>
      </c>
      <c r="F77" s="409"/>
      <c r="G77" s="509"/>
      <c r="H77" s="390"/>
      <c r="I77" s="517"/>
      <c r="J77" s="493"/>
      <c r="K77" s="493"/>
      <c r="L77" s="507"/>
      <c r="M77" s="390"/>
      <c r="N77" s="390"/>
      <c r="O77" s="189"/>
      <c r="P77" s="189"/>
      <c r="Q77" s="190"/>
    </row>
    <row r="78" spans="1:17" hidden="1">
      <c r="A78" s="412"/>
      <c r="B78" s="390"/>
      <c r="C78" s="390"/>
      <c r="D78" s="390"/>
      <c r="E78" s="185">
        <f>'5- Identificación de Riesgos'!D78</f>
        <v>0</v>
      </c>
      <c r="F78" s="409"/>
      <c r="G78" s="509"/>
      <c r="H78" s="390"/>
      <c r="I78" s="517"/>
      <c r="J78" s="493"/>
      <c r="K78" s="493"/>
      <c r="L78" s="507"/>
      <c r="M78" s="390"/>
      <c r="N78" s="390"/>
      <c r="O78" s="189"/>
      <c r="P78" s="189"/>
      <c r="Q78" s="190"/>
    </row>
    <row r="79" spans="1:17" ht="15.75" hidden="1" thickBot="1">
      <c r="A79" s="413"/>
      <c r="B79" s="391"/>
      <c r="C79" s="391"/>
      <c r="D79" s="391"/>
      <c r="E79" s="186">
        <f>'5- Identificación de Riesgos'!D79</f>
        <v>0</v>
      </c>
      <c r="F79" s="410"/>
      <c r="G79" s="510"/>
      <c r="H79" s="391"/>
      <c r="I79" s="518"/>
      <c r="J79" s="494"/>
      <c r="K79" s="494"/>
      <c r="L79" s="511"/>
      <c r="M79" s="391"/>
      <c r="N79" s="391"/>
      <c r="O79" s="191"/>
      <c r="P79" s="191"/>
      <c r="Q79" s="192"/>
    </row>
  </sheetData>
  <mergeCells count="119">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G60:G69"/>
    <mergeCell ref="H60:H6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B40:B49"/>
    <mergeCell ref="C40:C49"/>
    <mergeCell ref="C20:C29"/>
    <mergeCell ref="D20:D29"/>
    <mergeCell ref="L10:L19"/>
    <mergeCell ref="F40:F49"/>
    <mergeCell ref="M30:M39"/>
    <mergeCell ref="N30:N39"/>
    <mergeCell ref="G30:G39"/>
    <mergeCell ref="H30:H39"/>
    <mergeCell ref="J30:J39"/>
    <mergeCell ref="K30:K39"/>
    <mergeCell ref="L30:L39"/>
    <mergeCell ref="F20:F29"/>
    <mergeCell ref="G20:G29"/>
    <mergeCell ref="H20:H29"/>
    <mergeCell ref="J20:J29"/>
    <mergeCell ref="L20:L29"/>
    <mergeCell ref="G10:G19"/>
    <mergeCell ref="H10:H19"/>
    <mergeCell ref="J10:J19"/>
    <mergeCell ref="K10:K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s>
  <conditionalFormatting sqref="F10 F20 F30">
    <cfRule type="containsText" dxfId="350" priority="504" operator="containsText" text="Media">
      <formula>NOT(ISERROR(SEARCH("Media",F10)))</formula>
    </cfRule>
    <cfRule type="containsText" dxfId="349" priority="490" operator="containsText" text="Muy Alta">
      <formula>NOT(ISERROR(SEARCH("Muy Alta",F10)))</formula>
    </cfRule>
    <cfRule type="containsText" dxfId="348" priority="489" operator="containsText" text="Baja">
      <formula>NOT(ISERROR(SEARCH("Baja",F10)))</formula>
    </cfRule>
    <cfRule type="containsText" dxfId="347" priority="488" operator="containsText" text="Muy Baja">
      <formula>NOT(ISERROR(SEARCH("Muy Baja",F10)))</formula>
    </cfRule>
    <cfRule type="cellIs" dxfId="346" priority="509" operator="between">
      <formula>1</formula>
      <formula>2</formula>
    </cfRule>
    <cfRule type="containsText" dxfId="345" priority="506" operator="containsText" text="Muy baja">
      <formula>NOT(ISERROR(SEARCH("Muy baja",F10)))</formula>
    </cfRule>
    <cfRule type="containsText" dxfId="344" priority="505" operator="containsText" text="Baja">
      <formula>NOT(ISERROR(SEARCH("Baja",F10)))</formula>
    </cfRule>
    <cfRule type="cellIs" dxfId="343" priority="510" operator="between">
      <formula>0</formula>
      <formula>2</formula>
    </cfRule>
    <cfRule type="containsText" dxfId="342" priority="503" operator="containsText" text="Alta">
      <formula>NOT(ISERROR(SEARCH("Alta",F10)))</formula>
    </cfRule>
    <cfRule type="containsText" dxfId="341" priority="502" operator="containsText" text="Muy bajo">
      <formula>NOT(ISERROR(SEARCH("Muy bajo",F10)))</formula>
    </cfRule>
    <cfRule type="containsText" dxfId="340" priority="501" operator="containsText" text="Muy Baja'Tabla probabilidad'!">
      <formula>NOT(ISERROR(SEARCH("Muy Baja'Tabla probabilidad'!",F10)))</formula>
    </cfRule>
    <cfRule type="containsText" dxfId="339" priority="500" operator="containsText" text="Muy Baja">
      <formula>NOT(ISERROR(SEARCH("Muy Baja",F10)))</formula>
    </cfRule>
    <cfRule type="containsText" dxfId="338" priority="499" operator="containsText" text="Muy Baja">
      <formula>NOT(ISERROR(SEARCH("Muy Baja",F10)))</formula>
    </cfRule>
    <cfRule type="containsText" dxfId="337" priority="498" operator="containsText" text="Muy Baja">
      <formula>NOT(ISERROR(SEARCH("Muy Baja",F10)))</formula>
    </cfRule>
    <cfRule type="containsText" dxfId="336" priority="497" operator="containsText" text="Baja">
      <formula>NOT(ISERROR(SEARCH("Baja",F10)))</formula>
    </cfRule>
    <cfRule type="containsText" dxfId="335" priority="496" operator="containsText" text="Muy Baja">
      <formula>NOT(ISERROR(SEARCH("Muy Baja",F10)))</formula>
    </cfRule>
    <cfRule type="containsText" dxfId="334" priority="492" operator="containsText" text="Alta">
      <formula>NOT(ISERROR(SEARCH("Alta",F10)))</formula>
    </cfRule>
    <cfRule type="containsText" dxfId="333" priority="495" operator="containsText" text="Media">
      <formula>NOT(ISERROR(SEARCH("Media",F10)))</formula>
    </cfRule>
    <cfRule type="containsText" dxfId="332" priority="494" operator="containsText" text="Media">
      <formula>NOT(ISERROR(SEARCH("Media",F10)))</formula>
    </cfRule>
    <cfRule type="containsText" dxfId="331" priority="493" operator="containsText" text="Media">
      <formula>NOT(ISERROR(SEARCH("Media",F10)))</formula>
    </cfRule>
  </conditionalFormatting>
  <conditionalFormatting sqref="F40">
    <cfRule type="containsText" dxfId="330" priority="99" operator="containsText" text="Muy Alta">
      <formula>NOT(ISERROR(SEARCH("Muy Alta",F40)))</formula>
    </cfRule>
    <cfRule type="containsText" dxfId="329" priority="98" operator="containsText" text="Baja">
      <formula>NOT(ISERROR(SEARCH("Baja",F40)))</formula>
    </cfRule>
    <cfRule type="containsText" dxfId="328" priority="97" operator="containsText" text="Muy Baja">
      <formula>NOT(ISERROR(SEARCH("Muy Baja",F40)))</formula>
    </cfRule>
    <cfRule type="containsText" dxfId="327" priority="108" operator="containsText" text="Muy Baja">
      <formula>NOT(ISERROR(SEARCH("Muy Baja",F40)))</formula>
    </cfRule>
    <cfRule type="containsText" dxfId="326" priority="107" operator="containsText" text="Muy Baja">
      <formula>NOT(ISERROR(SEARCH("Muy Baja",F40)))</formula>
    </cfRule>
    <cfRule type="containsText" dxfId="325" priority="106" operator="containsText" text="Baja">
      <formula>NOT(ISERROR(SEARCH("Baja",F40)))</formula>
    </cfRule>
    <cfRule type="containsText" dxfId="324" priority="105" operator="containsText" text="Muy Baja">
      <formula>NOT(ISERROR(SEARCH("Muy Baja",F40)))</formula>
    </cfRule>
    <cfRule type="containsText" dxfId="323" priority="104" operator="containsText" text="Media">
      <formula>NOT(ISERROR(SEARCH("Media",F40)))</formula>
    </cfRule>
    <cfRule type="containsText" dxfId="322" priority="103" operator="containsText" text="Media">
      <formula>NOT(ISERROR(SEARCH("Media",F40)))</formula>
    </cfRule>
    <cfRule type="cellIs" dxfId="321" priority="119" operator="between">
      <formula>0</formula>
      <formula>2</formula>
    </cfRule>
    <cfRule type="cellIs" dxfId="320" priority="118" operator="between">
      <formula>1</formula>
      <formula>2</formula>
    </cfRule>
    <cfRule type="containsText" dxfId="319" priority="102" operator="containsText" text="Media">
      <formula>NOT(ISERROR(SEARCH("Media",F40)))</formula>
    </cfRule>
    <cfRule type="containsText" dxfId="318" priority="101" operator="containsText" text="Alta">
      <formula>NOT(ISERROR(SEARCH("Alta",F40)))</formula>
    </cfRule>
    <cfRule type="containsText" dxfId="317" priority="111" operator="containsText" text="Muy bajo">
      <formula>NOT(ISERROR(SEARCH("Muy bajo",F40)))</formula>
    </cfRule>
    <cfRule type="containsText" dxfId="316" priority="110" operator="containsText" text="Muy Baja'Tabla probabilidad'!">
      <formula>NOT(ISERROR(SEARCH("Muy Baja'Tabla probabilidad'!",F40)))</formula>
    </cfRule>
    <cfRule type="containsText" dxfId="315" priority="115" operator="containsText" text="Muy baja">
      <formula>NOT(ISERROR(SEARCH("Muy baja",F40)))</formula>
    </cfRule>
    <cfRule type="containsText" dxfId="314" priority="114" operator="containsText" text="Baja">
      <formula>NOT(ISERROR(SEARCH("Baja",F40)))</formula>
    </cfRule>
    <cfRule type="containsText" dxfId="313" priority="113" operator="containsText" text="Media">
      <formula>NOT(ISERROR(SEARCH("Media",F40)))</formula>
    </cfRule>
    <cfRule type="containsText" dxfId="312" priority="112" operator="containsText" text="Alta">
      <formula>NOT(ISERROR(SEARCH("Alta",F40)))</formula>
    </cfRule>
    <cfRule type="containsText" dxfId="311" priority="109" operator="containsText" text="Muy Baja">
      <formula>NOT(ISERROR(SEARCH("Muy Baja",F40)))</formula>
    </cfRule>
  </conditionalFormatting>
  <conditionalFormatting sqref="F50 F60 F70">
    <cfRule type="containsText" dxfId="310" priority="44" operator="containsText" text="Baja">
      <formula>NOT(ISERROR(SEARCH("Baja",F50)))</formula>
    </cfRule>
    <cfRule type="containsText" dxfId="309" priority="43" operator="containsText" text="Muy Baja">
      <formula>NOT(ISERROR(SEARCH("Muy Baja",F50)))</formula>
    </cfRule>
    <cfRule type="containsText" dxfId="308" priority="60" operator="containsText" text="Baja">
      <formula>NOT(ISERROR(SEARCH("Baja",F50)))</formula>
    </cfRule>
    <cfRule type="containsText" dxfId="307" priority="61" operator="containsText" text="Muy baja">
      <formula>NOT(ISERROR(SEARCH("Muy baja",F50)))</formula>
    </cfRule>
    <cfRule type="containsText" dxfId="306" priority="45" operator="containsText" text="Muy Alta">
      <formula>NOT(ISERROR(SEARCH("Muy Alta",F50)))</formula>
    </cfRule>
    <cfRule type="cellIs" dxfId="305" priority="64" operator="between">
      <formula>1</formula>
      <formula>2</formula>
    </cfRule>
    <cfRule type="cellIs" dxfId="304" priority="65" operator="between">
      <formula>0</formula>
      <formula>2</formula>
    </cfRule>
    <cfRule type="containsText" dxfId="303" priority="47" operator="containsText" text="Alta">
      <formula>NOT(ISERROR(SEARCH("Alta",F50)))</formula>
    </cfRule>
    <cfRule type="containsText" dxfId="302" priority="48" operator="containsText" text="Media">
      <formula>NOT(ISERROR(SEARCH("Media",F50)))</formula>
    </cfRule>
    <cfRule type="containsText" dxfId="301" priority="49" operator="containsText" text="Media">
      <formula>NOT(ISERROR(SEARCH("Media",F50)))</formula>
    </cfRule>
    <cfRule type="containsText" dxfId="300" priority="50" operator="containsText" text="Media">
      <formula>NOT(ISERROR(SEARCH("Media",F50)))</formula>
    </cfRule>
    <cfRule type="containsText" dxfId="299" priority="51" operator="containsText" text="Muy Baja">
      <formula>NOT(ISERROR(SEARCH("Muy Baja",F50)))</formula>
    </cfRule>
    <cfRule type="containsText" dxfId="298" priority="54" operator="containsText" text="Muy Baja">
      <formula>NOT(ISERROR(SEARCH("Muy Baja",F50)))</formula>
    </cfRule>
    <cfRule type="containsText" dxfId="297" priority="52" operator="containsText" text="Baja">
      <formula>NOT(ISERROR(SEARCH("Baja",F50)))</formula>
    </cfRule>
    <cfRule type="containsText" dxfId="296" priority="53" operator="containsText" text="Muy Baja">
      <formula>NOT(ISERROR(SEARCH("Muy Baja",F50)))</formula>
    </cfRule>
    <cfRule type="containsText" dxfId="295" priority="55" operator="containsText" text="Muy Baja">
      <formula>NOT(ISERROR(SEARCH("Muy Baja",F50)))</formula>
    </cfRule>
    <cfRule type="containsText" dxfId="294" priority="56" operator="containsText" text="Muy Baja'Tabla probabilidad'!">
      <formula>NOT(ISERROR(SEARCH("Muy Baja'Tabla probabilidad'!",F50)))</formula>
    </cfRule>
    <cfRule type="containsText" dxfId="293" priority="57" operator="containsText" text="Muy bajo">
      <formula>NOT(ISERROR(SEARCH("Muy bajo",F50)))</formula>
    </cfRule>
    <cfRule type="containsText" dxfId="292" priority="58" operator="containsText" text="Alta">
      <formula>NOT(ISERROR(SEARCH("Alta",F50)))</formula>
    </cfRule>
    <cfRule type="containsText" dxfId="291" priority="59" operator="containsText" text="Media">
      <formula>NOT(ISERROR(SEARCH("Media",F50)))</formula>
    </cfRule>
  </conditionalFormatting>
  <conditionalFormatting sqref="G10 G20 G30">
    <cfRule type="containsText" dxfId="290" priority="487" operator="containsText" text="Leve">
      <formula>NOT(ISERROR(SEARCH("Leve",G10)))</formula>
    </cfRule>
    <cfRule type="containsText" dxfId="289" priority="486" operator="containsText" text="Menor">
      <formula>NOT(ISERROR(SEARCH("Menor",G10)))</formula>
    </cfRule>
    <cfRule type="containsText" dxfId="288" priority="484" operator="containsText" text="Alta">
      <formula>NOT(ISERROR(SEARCH("Alta",G10)))</formula>
    </cfRule>
    <cfRule type="containsText" dxfId="287" priority="483" operator="containsText" text="Mayor">
      <formula>NOT(ISERROR(SEARCH("Mayor",G10)))</formula>
    </cfRule>
    <cfRule type="containsText" dxfId="286" priority="482" operator="containsText" text="Catastrófico">
      <formula>NOT(ISERROR(SEARCH("Catastrófico",G10)))</formula>
    </cfRule>
    <cfRule type="containsText" dxfId="285" priority="485" operator="containsText" text="Moderado">
      <formula>NOT(ISERROR(SEARCH("Moderado",G10)))</formula>
    </cfRule>
  </conditionalFormatting>
  <conditionalFormatting sqref="G40">
    <cfRule type="containsText" dxfId="284" priority="94" operator="containsText" text="Moderado">
      <formula>NOT(ISERROR(SEARCH("Moderado",G40)))</formula>
    </cfRule>
    <cfRule type="containsText" dxfId="283" priority="95" operator="containsText" text="Menor">
      <formula>NOT(ISERROR(SEARCH("Menor",G40)))</formula>
    </cfRule>
    <cfRule type="containsText" dxfId="282" priority="96" operator="containsText" text="Leve">
      <formula>NOT(ISERROR(SEARCH("Leve",G40)))</formula>
    </cfRule>
    <cfRule type="containsText" dxfId="281" priority="91" operator="containsText" text="Catastrófico">
      <formula>NOT(ISERROR(SEARCH("Catastrófico",G40)))</formula>
    </cfRule>
    <cfRule type="containsText" dxfId="280" priority="92" operator="containsText" text="Mayor">
      <formula>NOT(ISERROR(SEARCH("Mayor",G40)))</formula>
    </cfRule>
    <cfRule type="containsText" dxfId="279" priority="93" operator="containsText" text="Alta">
      <formula>NOT(ISERROR(SEARCH("Alta",G40)))</formula>
    </cfRule>
  </conditionalFormatting>
  <conditionalFormatting sqref="G50 G60 G70">
    <cfRule type="containsText" dxfId="278" priority="6" operator="containsText" text="Catastrófico">
      <formula>NOT(ISERROR(SEARCH("Catastrófico",G50)))</formula>
    </cfRule>
    <cfRule type="containsText" dxfId="277" priority="7" operator="containsText" text="Mayor">
      <formula>NOT(ISERROR(SEARCH("Mayor",G50)))</formula>
    </cfRule>
    <cfRule type="containsText" dxfId="276" priority="8" operator="containsText" text="Alta">
      <formula>NOT(ISERROR(SEARCH("Alta",G50)))</formula>
    </cfRule>
    <cfRule type="containsText" dxfId="275" priority="9" operator="containsText" text="Moderado">
      <formula>NOT(ISERROR(SEARCH("Moderado",G50)))</formula>
    </cfRule>
    <cfRule type="containsText" dxfId="274" priority="10" operator="containsText" text="Menor">
      <formula>NOT(ISERROR(SEARCH("Menor",G50)))</formula>
    </cfRule>
    <cfRule type="containsText" dxfId="273" priority="11" operator="containsText" text="Leve">
      <formula>NOT(ISERROR(SEARCH("Leve",G50)))</formula>
    </cfRule>
  </conditionalFormatting>
  <conditionalFormatting sqref="H50 H60 H70">
    <cfRule type="containsText" dxfId="272" priority="2" operator="containsText" text="Alto">
      <formula>NOT(ISERROR(SEARCH("Alto",H50)))</formula>
    </cfRule>
    <cfRule type="containsText" dxfId="271" priority="3" operator="containsText" text="Bajo">
      <formula>NOT(ISERROR(SEARCH("Bajo",H50)))</formula>
    </cfRule>
    <cfRule type="containsText" dxfId="270" priority="4" operator="containsText" text="Moderado">
      <formula>NOT(ISERROR(SEARCH("Moderado",H50)))</formula>
    </cfRule>
    <cfRule type="containsText" dxfId="269" priority="1" operator="containsText" text="Extremo">
      <formula>NOT(ISERROR(SEARCH("Extremo",H50)))</formula>
    </cfRule>
  </conditionalFormatting>
  <conditionalFormatting sqref="H10:I10 H20:I20 H30:I30">
    <cfRule type="containsText" dxfId="268" priority="481" operator="containsText" text="Extremo">
      <formula>NOT(ISERROR(SEARCH("Extremo",H10)))</formula>
    </cfRule>
    <cfRule type="containsText" dxfId="267" priority="480" operator="containsText" text="Moderado">
      <formula>NOT(ISERROR(SEARCH("Moderado",H10)))</formula>
    </cfRule>
    <cfRule type="containsText" dxfId="266" priority="479" operator="containsText" text="Bajo">
      <formula>NOT(ISERROR(SEARCH("Bajo",H10)))</formula>
    </cfRule>
    <cfRule type="containsText" dxfId="265" priority="478" operator="containsText" text="Alto">
      <formula>NOT(ISERROR(SEARCH("Alto",H10)))</formula>
    </cfRule>
    <cfRule type="containsText" dxfId="264" priority="477" operator="containsText" text="Extremo">
      <formula>NOT(ISERROR(SEARCH("Extremo",H10)))</formula>
    </cfRule>
  </conditionalFormatting>
  <conditionalFormatting sqref="H40:I40">
    <cfRule type="containsText" dxfId="263" priority="90" operator="containsText" text="Extremo">
      <formula>NOT(ISERROR(SEARCH("Extremo",H40)))</formula>
    </cfRule>
    <cfRule type="containsText" dxfId="262" priority="89" operator="containsText" text="Moderado">
      <formula>NOT(ISERROR(SEARCH("Moderado",H40)))</formula>
    </cfRule>
    <cfRule type="containsText" dxfId="261" priority="88" operator="containsText" text="Bajo">
      <formula>NOT(ISERROR(SEARCH("Bajo",H40)))</formula>
    </cfRule>
    <cfRule type="containsText" dxfId="260" priority="87" operator="containsText" text="Alto">
      <formula>NOT(ISERROR(SEARCH("Alto",H40)))</formula>
    </cfRule>
    <cfRule type="containsText" dxfId="259" priority="86" operator="containsText" text="Extremo">
      <formula>NOT(ISERROR(SEARCH("Extremo",H40)))</formula>
    </cfRule>
  </conditionalFormatting>
  <conditionalFormatting sqref="H50:I50 H60:I60 H70:I70">
    <cfRule type="containsText" dxfId="258" priority="5" operator="containsText" text="Extremo">
      <formula>NOT(ISERROR(SEARCH("Extremo",H50)))</formula>
    </cfRule>
  </conditionalFormatting>
  <conditionalFormatting sqref="I50 I60 I70">
    <cfRule type="containsText" dxfId="257" priority="36" operator="containsText" text="Extremo">
      <formula>NOT(ISERROR(SEARCH("Extremo",I50)))</formula>
    </cfRule>
    <cfRule type="containsText" dxfId="256" priority="35" operator="containsText" text="Moderado">
      <formula>NOT(ISERROR(SEARCH("Moderado",I50)))</formula>
    </cfRule>
    <cfRule type="containsText" dxfId="255" priority="34" operator="containsText" text="Bajo">
      <formula>NOT(ISERROR(SEARCH("Bajo",I50)))</formula>
    </cfRule>
    <cfRule type="containsText" dxfId="254" priority="33" operator="containsText" text="Alto">
      <formula>NOT(ISERROR(SEARCH("Alto",I50)))</formula>
    </cfRule>
  </conditionalFormatting>
  <conditionalFormatting sqref="J10:J39">
    <cfRule type="containsText" dxfId="253" priority="447" operator="containsText" text="Alta">
      <formula>NOT(ISERROR(SEARCH("Alta",J10)))</formula>
    </cfRule>
    <cfRule type="containsText" dxfId="252" priority="446" operator="containsText" text="Muy Alta">
      <formula>NOT(ISERROR(SEARCH("Muy Alta",J10)))</formula>
    </cfRule>
    <cfRule type="containsText" dxfId="251" priority="448" operator="containsText" text="Media">
      <formula>NOT(ISERROR(SEARCH("Media",J10)))</formula>
    </cfRule>
    <cfRule type="containsText" dxfId="250" priority="449" operator="containsText" text="Baja">
      <formula>NOT(ISERROR(SEARCH("Baja",J10)))</formula>
    </cfRule>
    <cfRule type="containsText" dxfId="249" priority="450" operator="containsText" text="Muy Baja">
      <formula>NOT(ISERROR(SEARCH("Muy Baja",J10)))</formula>
    </cfRule>
  </conditionalFormatting>
  <conditionalFormatting sqref="J10:J49">
    <cfRule type="containsText" dxfId="248" priority="130" operator="containsText" text="Muy Baja">
      <formula>NOT(ISERROR(SEARCH("Muy Baja",J10)))</formula>
    </cfRule>
  </conditionalFormatting>
  <conditionalFormatting sqref="J40:J49">
    <cfRule type="containsText" dxfId="247" priority="73" operator="containsText" text="Alta">
      <formula>NOT(ISERROR(SEARCH("Alta",J40)))</formula>
    </cfRule>
    <cfRule type="containsText" dxfId="246" priority="75" operator="containsText" text="Baja">
      <formula>NOT(ISERROR(SEARCH("Baja",J40)))</formula>
    </cfRule>
    <cfRule type="containsText" dxfId="245" priority="72" operator="containsText" text="Muy Alta">
      <formula>NOT(ISERROR(SEARCH("Muy Alta",J40)))</formula>
    </cfRule>
    <cfRule type="containsText" dxfId="244" priority="74" operator="containsText" text="Media">
      <formula>NOT(ISERROR(SEARCH("Media",J40)))</formula>
    </cfRule>
  </conditionalFormatting>
  <conditionalFormatting sqref="J40:J79">
    <cfRule type="containsText" dxfId="243" priority="22" operator="containsText" text="Muy Baja">
      <formula>NOT(ISERROR(SEARCH("Muy Baja",J40)))</formula>
    </cfRule>
  </conditionalFormatting>
  <conditionalFormatting sqref="J50:J79">
    <cfRule type="containsText" dxfId="242" priority="19" operator="containsText" text="Alta">
      <formula>NOT(ISERROR(SEARCH("Alta",J50)))</formula>
    </cfRule>
    <cfRule type="containsText" dxfId="241" priority="12" operator="containsText" text="Muy Baja">
      <formula>NOT(ISERROR(SEARCH("Muy Baja",J50)))</formula>
    </cfRule>
    <cfRule type="containsText" dxfId="240" priority="18" operator="containsText" text="Muy Alta">
      <formula>NOT(ISERROR(SEARCH("Muy Alta",J50)))</formula>
    </cfRule>
    <cfRule type="containsText" dxfId="239" priority="20" operator="containsText" text="Media">
      <formula>NOT(ISERROR(SEARCH("Media",J50)))</formula>
    </cfRule>
    <cfRule type="containsText" dxfId="238" priority="21" operator="containsText" text="Baja">
      <formula>NOT(ISERROR(SEARCH("Baja",J50)))</formula>
    </cfRule>
  </conditionalFormatting>
  <conditionalFormatting sqref="K10:K79">
    <cfRule type="containsText" dxfId="237" priority="14" operator="containsText" text="Moderado">
      <formula>NOT(ISERROR(SEARCH("Moderado",K10)))</formula>
    </cfRule>
    <cfRule type="containsText" dxfId="236" priority="15" operator="containsText" text="Menor">
      <formula>NOT(ISERROR(SEARCH("Menor",K10)))</formula>
    </cfRule>
    <cfRule type="containsText" dxfId="235" priority="16" operator="containsText" text="Leve">
      <formula>NOT(ISERROR(SEARCH("Leve",K10)))</formula>
    </cfRule>
    <cfRule type="containsText" dxfId="234" priority="17" operator="containsText" text="Mayor">
      <formula>NOT(ISERROR(SEARCH("Mayor",K10)))</formula>
    </cfRule>
    <cfRule type="containsText" dxfId="233" priority="13" operator="containsText" text="Catastrófico">
      <formula>NOT(ISERROR(SEARCH("Catastrófico",K10)))</formula>
    </cfRule>
  </conditionalFormatting>
  <conditionalFormatting sqref="M10 M20 M30">
    <cfRule type="containsText" dxfId="232" priority="457" operator="containsText" text="Extremo">
      <formula>NOT(ISERROR(SEARCH("Extremo",M10)))</formula>
    </cfRule>
    <cfRule type="containsText" dxfId="231" priority="458" operator="containsText" text="Baja">
      <formula>NOT(ISERROR(SEARCH("Baja",M10)))</formula>
    </cfRule>
    <cfRule type="containsText" dxfId="230" priority="459" operator="containsText" text="Alto">
      <formula>NOT(ISERROR(SEARCH("Alto",M10)))</formula>
    </cfRule>
    <cfRule type="containsText" dxfId="229" priority="455" operator="containsText" text="Bajo">
      <formula>NOT(ISERROR(SEARCH("Bajo",M10)))</formula>
    </cfRule>
    <cfRule type="containsText" dxfId="228" priority="454" operator="containsText" text="Menor">
      <formula>NOT(ISERROR(SEARCH("Menor",M10)))</formula>
    </cfRule>
    <cfRule type="containsText" dxfId="227" priority="453" operator="containsText" text="Moderado">
      <formula>NOT(ISERROR(SEARCH("Moderado",M10)))</formula>
    </cfRule>
    <cfRule type="containsText" dxfId="226" priority="452" operator="containsText" text="Alto">
      <formula>NOT(ISERROR(SEARCH("Alto",M10)))</formula>
    </cfRule>
    <cfRule type="containsText" dxfId="225" priority="451" operator="containsText" text="Extremo">
      <formula>NOT(ISERROR(SEARCH("Extremo",M10)))</formula>
    </cfRule>
    <cfRule type="containsText" dxfId="224" priority="456" operator="containsText" text="Moderado">
      <formula>NOT(ISERROR(SEARCH("Moderado",M10)))</formula>
    </cfRule>
  </conditionalFormatting>
  <conditionalFormatting sqref="M40">
    <cfRule type="containsText" dxfId="223" priority="83" operator="containsText" text="Extremo">
      <formula>NOT(ISERROR(SEARCH("Extremo",M40)))</formula>
    </cfRule>
    <cfRule type="containsText" dxfId="222" priority="84" operator="containsText" text="Baja">
      <formula>NOT(ISERROR(SEARCH("Baja",M40)))</formula>
    </cfRule>
    <cfRule type="containsText" dxfId="221" priority="77" operator="containsText" text="Extremo">
      <formula>NOT(ISERROR(SEARCH("Extremo",M40)))</formula>
    </cfRule>
    <cfRule type="containsText" dxfId="220" priority="78" operator="containsText" text="Alto">
      <formula>NOT(ISERROR(SEARCH("Alto",M40)))</formula>
    </cfRule>
    <cfRule type="containsText" dxfId="219" priority="79" operator="containsText" text="Moderado">
      <formula>NOT(ISERROR(SEARCH("Moderado",M40)))</formula>
    </cfRule>
    <cfRule type="containsText" dxfId="218" priority="80" operator="containsText" text="Menor">
      <formula>NOT(ISERROR(SEARCH("Menor",M40)))</formula>
    </cfRule>
    <cfRule type="containsText" dxfId="217" priority="81" operator="containsText" text="Bajo">
      <formula>NOT(ISERROR(SEARCH("Bajo",M40)))</formula>
    </cfRule>
    <cfRule type="containsText" dxfId="216" priority="82" operator="containsText" text="Moderado">
      <formula>NOT(ISERROR(SEARCH("Moderado",M40)))</formula>
    </cfRule>
    <cfRule type="containsText" dxfId="215" priority="85" operator="containsText" text="Alto">
      <formula>NOT(ISERROR(SEARCH("Alto",M40)))</formula>
    </cfRule>
  </conditionalFormatting>
  <conditionalFormatting sqref="M50 M60 M70">
    <cfRule type="containsText" dxfId="214" priority="23" operator="containsText" text="Extremo">
      <formula>NOT(ISERROR(SEARCH("Extremo",M50)))</formula>
    </cfRule>
    <cfRule type="containsText" dxfId="213" priority="24" operator="containsText" text="Alto">
      <formula>NOT(ISERROR(SEARCH("Alto",M50)))</formula>
    </cfRule>
    <cfRule type="containsText" dxfId="212" priority="25" operator="containsText" text="Moderado">
      <formula>NOT(ISERROR(SEARCH("Moderado",M50)))</formula>
    </cfRule>
    <cfRule type="containsText" dxfId="211" priority="26" operator="containsText" text="Menor">
      <formula>NOT(ISERROR(SEARCH("Menor",M50)))</formula>
    </cfRule>
    <cfRule type="containsText" dxfId="210" priority="27" operator="containsText" text="Bajo">
      <formula>NOT(ISERROR(SEARCH("Bajo",M50)))</formula>
    </cfRule>
    <cfRule type="containsText" dxfId="209" priority="28" operator="containsText" text="Moderado">
      <formula>NOT(ISERROR(SEARCH("Moderado",M50)))</formula>
    </cfRule>
    <cfRule type="containsText" dxfId="208" priority="29" operator="containsText" text="Extremo">
      <formula>NOT(ISERROR(SEARCH("Extremo",M50)))</formula>
    </cfRule>
    <cfRule type="containsText" dxfId="207" priority="30" operator="containsText" text="Baja">
      <formula>NOT(ISERROR(SEARCH("Baja",M50)))</formula>
    </cfRule>
    <cfRule type="containsText" dxfId="206" priority="31" operator="containsText" text="Alto">
      <formula>NOT(ISERROR(SEARCH("Alto",M50)))</formula>
    </cfRule>
  </conditionalFormatting>
  <dataValidations count="1">
    <dataValidation type="list" allowBlank="1" showInputMessage="1" showErrorMessage="1" sqref="D10:D7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63" operator="containsText" id="{27BA7607-D85F-4E29-B877-F399C84FC734}">
            <xm:f>NOT(ISERROR(SEARCH('8- Políticas de Administración '!$B$5,F50)))</xm:f>
            <xm:f>'8- Políticas de Administración '!$B$5</xm:f>
            <x14:dxf>
              <font>
                <color rgb="FF9C0006"/>
              </font>
              <fill>
                <patternFill>
                  <bgColor rgb="FFFFC7CE"/>
                </patternFill>
              </fill>
            </x14:dxf>
          </x14:cfRule>
          <x14:cfRule type="containsText" priority="62" operator="containsText" id="{52D95E34-DAE6-4DDD-A2C4-C5D30D5323B7}">
            <xm:f>NOT(ISERROR(SEARCH('8- Políticas de Administración '!$B$5,F50)))</xm:f>
            <xm:f>'8- Políticas de Administración '!$B$5</xm:f>
            <x14:dxf>
              <font>
                <color rgb="FF006100"/>
              </font>
              <fill>
                <patternFill>
                  <bgColor rgb="FFC6EF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M17" sqref="M17"/>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519" t="s">
        <v>397</v>
      </c>
      <c r="C2" s="519"/>
      <c r="D2" s="519"/>
      <c r="E2" s="519"/>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53" t="s">
        <v>398</v>
      </c>
      <c r="D4" s="254"/>
      <c r="E4" s="255" t="s">
        <v>399</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400</v>
      </c>
      <c r="D5" s="59"/>
      <c r="E5" s="59" t="s">
        <v>401</v>
      </c>
      <c r="F5" s="57" t="s">
        <v>399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402</v>
      </c>
      <c r="C6" s="256" t="s">
        <v>403</v>
      </c>
      <c r="D6" s="257">
        <v>0.04</v>
      </c>
      <c r="E6" s="258" t="s">
        <v>404</v>
      </c>
      <c r="F6" s="89">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405</v>
      </c>
      <c r="C7" s="256" t="s">
        <v>406</v>
      </c>
      <c r="D7" s="257">
        <v>0.09</v>
      </c>
      <c r="E7" s="258" t="s">
        <v>407</v>
      </c>
      <c r="F7" s="8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408</v>
      </c>
      <c r="C8" s="256" t="s">
        <v>409</v>
      </c>
      <c r="D8" s="257">
        <v>0.28999999999999998</v>
      </c>
      <c r="E8" s="258" t="s">
        <v>410</v>
      </c>
      <c r="F8" s="8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411</v>
      </c>
      <c r="C9" s="256" t="s">
        <v>412</v>
      </c>
      <c r="D9" s="257">
        <v>0.49</v>
      </c>
      <c r="E9" s="258" t="s">
        <v>413</v>
      </c>
      <c r="F9" s="8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414</v>
      </c>
      <c r="C10" s="256" t="s">
        <v>415</v>
      </c>
      <c r="D10" s="257">
        <v>1</v>
      </c>
      <c r="E10" s="258" t="s">
        <v>416</v>
      </c>
      <c r="F10" s="89">
        <v>5</v>
      </c>
      <c r="G10" s="2"/>
      <c r="H10" s="2"/>
      <c r="I10" s="81" t="s">
        <v>417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20" t="s">
        <v>418</v>
      </c>
      <c r="C14" s="520"/>
      <c r="D14" s="520"/>
      <c r="E14" s="520"/>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522" t="s">
        <v>293</v>
      </c>
      <c r="D16" s="522"/>
      <c r="E16" s="522"/>
      <c r="F16" s="67"/>
      <c r="G16" s="66"/>
      <c r="H16" s="66"/>
      <c r="I16" s="82" t="s">
        <v>288</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419</v>
      </c>
      <c r="C17" s="521" t="s">
        <v>420</v>
      </c>
      <c r="D17" s="521"/>
      <c r="E17" s="521"/>
      <c r="F17" s="89">
        <v>1</v>
      </c>
      <c r="G17" s="66"/>
      <c r="H17" s="66"/>
      <c r="I17" s="81" t="s">
        <v>293</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421</v>
      </c>
      <c r="C18" s="521" t="s">
        <v>422</v>
      </c>
      <c r="D18" s="521"/>
      <c r="E18" s="521"/>
      <c r="F18" s="89">
        <v>2</v>
      </c>
      <c r="G18" s="66"/>
      <c r="H18" s="66"/>
      <c r="I18" s="81" t="s">
        <v>335</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423</v>
      </c>
      <c r="C19" s="521" t="s">
        <v>294</v>
      </c>
      <c r="D19" s="521"/>
      <c r="E19" s="521"/>
      <c r="F19" s="89">
        <v>3</v>
      </c>
      <c r="G19" s="66"/>
      <c r="H19" s="66"/>
      <c r="I19" s="81" t="s">
        <v>324</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424</v>
      </c>
      <c r="C20" s="521" t="s">
        <v>425</v>
      </c>
      <c r="D20" s="521"/>
      <c r="E20" s="521"/>
      <c r="F20" s="89">
        <v>4</v>
      </c>
      <c r="G20" s="66"/>
      <c r="H20" s="66"/>
      <c r="I20" s="81" t="s">
        <v>296</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426</v>
      </c>
      <c r="C21" s="521" t="s">
        <v>333</v>
      </c>
      <c r="D21" s="521"/>
      <c r="E21" s="521"/>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523" t="s">
        <v>335</v>
      </c>
      <c r="D24" s="523"/>
      <c r="E24" s="523"/>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419</v>
      </c>
      <c r="C25" s="521" t="s">
        <v>427</v>
      </c>
      <c r="D25" s="521"/>
      <c r="E25" s="521"/>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421</v>
      </c>
      <c r="C26" s="521" t="s">
        <v>428</v>
      </c>
      <c r="D26" s="521"/>
      <c r="E26" s="521"/>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423</v>
      </c>
      <c r="C27" s="521" t="s">
        <v>429</v>
      </c>
      <c r="D27" s="521"/>
      <c r="E27" s="521"/>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424</v>
      </c>
      <c r="C28" s="521" t="s">
        <v>430</v>
      </c>
      <c r="D28" s="521"/>
      <c r="E28" s="521"/>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426</v>
      </c>
      <c r="C29" s="521" t="s">
        <v>336</v>
      </c>
      <c r="D29" s="521"/>
      <c r="E29" s="521"/>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8"/>
      <c r="C32" s="522" t="s">
        <v>324</v>
      </c>
      <c r="D32" s="522"/>
      <c r="E32" s="522"/>
      <c r="F32" s="75"/>
      <c r="I32" s="74"/>
      <c r="J32" s="74"/>
      <c r="K32" s="74"/>
      <c r="L32" s="74"/>
      <c r="M32" s="74"/>
      <c r="N32" s="74"/>
      <c r="O32" s="74"/>
      <c r="P32" s="74"/>
      <c r="Q32" s="74"/>
      <c r="R32" s="74"/>
      <c r="S32" s="74"/>
    </row>
    <row r="33" spans="2:19" s="66" customFormat="1" ht="20.25">
      <c r="B33" s="60" t="s">
        <v>419</v>
      </c>
      <c r="C33" s="521" t="s">
        <v>325</v>
      </c>
      <c r="D33" s="521"/>
      <c r="E33" s="521"/>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421</v>
      </c>
      <c r="C34" s="521" t="s">
        <v>431</v>
      </c>
      <c r="D34" s="521"/>
      <c r="E34" s="521"/>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423</v>
      </c>
      <c r="C35" s="521" t="s">
        <v>432</v>
      </c>
      <c r="D35" s="521"/>
      <c r="E35" s="521"/>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424</v>
      </c>
      <c r="C36" s="521" t="s">
        <v>329</v>
      </c>
      <c r="D36" s="521"/>
      <c r="E36" s="521"/>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426</v>
      </c>
      <c r="C37" s="521" t="s">
        <v>433</v>
      </c>
      <c r="D37" s="521"/>
      <c r="E37" s="521"/>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522" t="s">
        <v>296</v>
      </c>
      <c r="D40" s="522"/>
      <c r="E40" s="522"/>
      <c r="F40" s="75"/>
    </row>
    <row r="41" spans="2:19" s="66" customFormat="1" ht="20.25">
      <c r="B41" s="90" t="s">
        <v>419</v>
      </c>
      <c r="C41" s="521" t="s">
        <v>297</v>
      </c>
      <c r="D41" s="521"/>
      <c r="E41" s="521"/>
      <c r="F41" s="89">
        <v>1</v>
      </c>
    </row>
    <row r="42" spans="2:19" s="66" customFormat="1" ht="20.25">
      <c r="B42" s="91" t="s">
        <v>421</v>
      </c>
      <c r="C42" s="521" t="s">
        <v>434</v>
      </c>
      <c r="D42" s="521"/>
      <c r="E42" s="521"/>
      <c r="F42" s="89">
        <v>2</v>
      </c>
    </row>
    <row r="43" spans="2:19" s="66" customFormat="1" ht="20.25">
      <c r="B43" s="92" t="s">
        <v>423</v>
      </c>
      <c r="C43" s="521" t="s">
        <v>435</v>
      </c>
      <c r="D43" s="521"/>
      <c r="E43" s="521"/>
      <c r="F43" s="89">
        <v>3</v>
      </c>
    </row>
    <row r="44" spans="2:19" s="66" customFormat="1" ht="20.25">
      <c r="B44" s="93" t="s">
        <v>424</v>
      </c>
      <c r="C44" s="521" t="s">
        <v>436</v>
      </c>
      <c r="D44" s="521"/>
      <c r="E44" s="521"/>
      <c r="F44" s="89">
        <v>4</v>
      </c>
    </row>
    <row r="45" spans="2:19" s="66" customFormat="1" ht="20.25">
      <c r="B45" s="94" t="s">
        <v>426</v>
      </c>
      <c r="C45" s="521" t="s">
        <v>437</v>
      </c>
      <c r="D45" s="521"/>
      <c r="E45" s="521"/>
      <c r="F45" s="89">
        <v>5</v>
      </c>
    </row>
    <row r="46" spans="2:19" s="66" customFormat="1" ht="20.25">
      <c r="B46" s="74"/>
      <c r="C46" s="74" t="s">
        <v>438</v>
      </c>
      <c r="D46" s="74"/>
      <c r="F46" s="75"/>
    </row>
    <row r="47" spans="2:19" s="66" customFormat="1" ht="20.25">
      <c r="B47" s="74"/>
      <c r="C47" s="74"/>
      <c r="D47" s="74"/>
      <c r="F47" s="75"/>
    </row>
    <row r="48" spans="2:19" s="66" customFormat="1" ht="20.25">
      <c r="B48" s="67"/>
      <c r="C48" s="523" t="s">
        <v>314</v>
      </c>
      <c r="D48" s="523"/>
      <c r="E48" s="523"/>
      <c r="F48" s="75"/>
    </row>
    <row r="49" spans="2:11" s="66" customFormat="1" ht="20.25" customHeight="1">
      <c r="B49" s="69" t="s">
        <v>419</v>
      </c>
      <c r="C49" s="521" t="s">
        <v>315</v>
      </c>
      <c r="D49" s="521"/>
      <c r="E49" s="521"/>
      <c r="F49" s="89">
        <v>1</v>
      </c>
    </row>
    <row r="50" spans="2:11" s="66" customFormat="1" ht="20.25" customHeight="1">
      <c r="B50" s="70" t="s">
        <v>421</v>
      </c>
      <c r="C50" s="521" t="s">
        <v>439</v>
      </c>
      <c r="D50" s="521"/>
      <c r="E50" s="521"/>
      <c r="F50" s="89">
        <v>2</v>
      </c>
      <c r="K50" s="67"/>
    </row>
    <row r="51" spans="2:11" s="66" customFormat="1" ht="20.25" customHeight="1">
      <c r="B51" s="71" t="s">
        <v>423</v>
      </c>
      <c r="C51" s="521" t="s">
        <v>440</v>
      </c>
      <c r="D51" s="521"/>
      <c r="E51" s="521"/>
      <c r="F51" s="89">
        <v>3</v>
      </c>
    </row>
    <row r="52" spans="2:11" s="66" customFormat="1" ht="20.25" customHeight="1">
      <c r="B52" s="72" t="s">
        <v>424</v>
      </c>
      <c r="C52" s="521" t="s">
        <v>441</v>
      </c>
      <c r="D52" s="521"/>
      <c r="E52" s="521"/>
      <c r="F52" s="89">
        <v>4</v>
      </c>
    </row>
    <row r="53" spans="2:11" s="66" customFormat="1" ht="20.25" customHeight="1">
      <c r="B53" s="73" t="s">
        <v>426</v>
      </c>
      <c r="C53" s="521" t="s">
        <v>442</v>
      </c>
      <c r="D53" s="521"/>
      <c r="E53" s="521"/>
      <c r="F53" s="89">
        <v>5</v>
      </c>
    </row>
    <row r="54" spans="2:11" s="66" customFormat="1" ht="20.25">
      <c r="B54" s="74"/>
      <c r="C54" s="74"/>
      <c r="D54" s="74"/>
      <c r="E54" s="74"/>
      <c r="F54" s="75"/>
    </row>
    <row r="55" spans="2:11" s="66" customFormat="1" ht="20.25"/>
    <row r="56" spans="2:11" s="66" customFormat="1" ht="20.25" customHeight="1">
      <c r="B56" s="67"/>
      <c r="C56" s="84" t="s">
        <v>417</v>
      </c>
      <c r="D56" s="84"/>
      <c r="E56" s="84"/>
      <c r="F56" s="75"/>
    </row>
    <row r="57" spans="2:11" s="66" customFormat="1" ht="20.25" customHeight="1">
      <c r="B57" s="69" t="s">
        <v>419</v>
      </c>
      <c r="C57" s="524" t="s">
        <v>443</v>
      </c>
      <c r="D57" s="524"/>
      <c r="E57" s="524"/>
      <c r="F57" s="89">
        <v>1</v>
      </c>
    </row>
    <row r="58" spans="2:11" s="66" customFormat="1" ht="20.25" customHeight="1">
      <c r="B58" s="70" t="s">
        <v>421</v>
      </c>
      <c r="C58" s="524" t="s">
        <v>444</v>
      </c>
      <c r="D58" s="524"/>
      <c r="E58" s="524"/>
      <c r="F58" s="89">
        <v>2</v>
      </c>
    </row>
    <row r="59" spans="2:11" s="66" customFormat="1" ht="20.25" customHeight="1">
      <c r="B59" s="71" t="s">
        <v>423</v>
      </c>
      <c r="C59" s="524" t="s">
        <v>445</v>
      </c>
      <c r="D59" s="524"/>
      <c r="E59" s="524"/>
      <c r="F59" s="89">
        <v>3</v>
      </c>
    </row>
    <row r="60" spans="2:11" s="66" customFormat="1" ht="20.25" customHeight="1">
      <c r="B60" s="72" t="s">
        <v>424</v>
      </c>
      <c r="C60" s="524" t="s">
        <v>446</v>
      </c>
      <c r="D60" s="524"/>
      <c r="E60" s="524"/>
      <c r="F60" s="89">
        <v>4</v>
      </c>
    </row>
    <row r="61" spans="2:11" s="66" customFormat="1" ht="20.25" customHeight="1">
      <c r="B61" s="73" t="s">
        <v>426</v>
      </c>
      <c r="C61" s="524" t="s">
        <v>447</v>
      </c>
      <c r="D61" s="524"/>
      <c r="E61" s="524"/>
      <c r="F61" s="89">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G23" sqref="G2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5"/>
      <c r="C3" s="96"/>
      <c r="D3" s="96"/>
      <c r="E3" s="96"/>
      <c r="F3" s="96"/>
      <c r="G3" s="96"/>
      <c r="H3" s="96"/>
      <c r="I3" s="97"/>
    </row>
    <row r="4" spans="2:19">
      <c r="B4" s="527" t="s">
        <v>448</v>
      </c>
      <c r="C4" s="528"/>
      <c r="D4" s="528"/>
      <c r="E4" s="529" t="s">
        <v>449</v>
      </c>
      <c r="F4" s="529"/>
      <c r="G4" s="529"/>
      <c r="H4" s="529"/>
      <c r="I4" s="530"/>
      <c r="Q4" s="531" t="s">
        <v>450</v>
      </c>
      <c r="R4" s="531"/>
    </row>
    <row r="5" spans="2:19">
      <c r="B5" s="527"/>
      <c r="C5" s="528"/>
      <c r="D5" s="528"/>
      <c r="E5" s="529"/>
      <c r="F5" s="529"/>
      <c r="G5" s="529"/>
      <c r="H5" s="529"/>
      <c r="I5" s="530"/>
      <c r="Q5" s="531"/>
      <c r="R5" s="531"/>
    </row>
    <row r="6" spans="2:19">
      <c r="B6" s="527"/>
      <c r="C6" s="528"/>
      <c r="D6" s="528"/>
      <c r="E6" s="529"/>
      <c r="F6" s="529"/>
      <c r="G6" s="529"/>
      <c r="H6" s="529"/>
      <c r="I6" s="530"/>
      <c r="Q6" s="531"/>
      <c r="R6" s="531"/>
    </row>
    <row r="7" spans="2:19" ht="15.75" thickBot="1">
      <c r="B7" s="98"/>
      <c r="I7" s="99"/>
    </row>
    <row r="8" spans="2:19" ht="62.25" customHeight="1" thickBot="1">
      <c r="B8" s="532" t="s">
        <v>399</v>
      </c>
      <c r="C8" s="533"/>
      <c r="D8" s="49" t="s">
        <v>451</v>
      </c>
      <c r="E8" s="50">
        <v>5</v>
      </c>
      <c r="F8" s="50">
        <v>10</v>
      </c>
      <c r="G8" s="50">
        <v>15</v>
      </c>
      <c r="H8" s="50">
        <v>20</v>
      </c>
      <c r="I8" s="100">
        <v>25</v>
      </c>
      <c r="K8" s="534" t="s">
        <v>452</v>
      </c>
      <c r="L8" s="535"/>
      <c r="M8" s="535"/>
      <c r="N8" s="535"/>
      <c r="O8" s="535"/>
      <c r="P8" s="536"/>
      <c r="Q8" s="537" t="s">
        <v>453</v>
      </c>
      <c r="R8" s="537"/>
      <c r="S8" s="11" t="s">
        <v>454</v>
      </c>
    </row>
    <row r="9" spans="2:19" ht="62.25" customHeight="1" thickBot="1">
      <c r="B9" s="532"/>
      <c r="C9" s="533"/>
      <c r="D9" s="49" t="s">
        <v>455</v>
      </c>
      <c r="E9" s="51">
        <v>4</v>
      </c>
      <c r="F9" s="51">
        <v>8</v>
      </c>
      <c r="G9" s="50">
        <v>12</v>
      </c>
      <c r="H9" s="50">
        <v>16</v>
      </c>
      <c r="I9" s="100">
        <v>20</v>
      </c>
      <c r="K9" s="538" t="s">
        <v>456</v>
      </c>
      <c r="L9" s="539"/>
      <c r="M9" s="539"/>
      <c r="N9" s="539"/>
      <c r="O9" s="539"/>
      <c r="P9" s="539"/>
      <c r="Q9" s="540" t="s">
        <v>457</v>
      </c>
      <c r="R9" s="541"/>
      <c r="S9" s="11" t="s">
        <v>396</v>
      </c>
    </row>
    <row r="10" spans="2:19" ht="62.25" customHeight="1" thickBot="1">
      <c r="B10" s="532"/>
      <c r="C10" s="533"/>
      <c r="D10" s="49" t="s">
        <v>458</v>
      </c>
      <c r="E10" s="51">
        <v>3</v>
      </c>
      <c r="F10" s="51">
        <v>6</v>
      </c>
      <c r="G10" s="51">
        <v>9</v>
      </c>
      <c r="H10" s="50">
        <v>12</v>
      </c>
      <c r="I10" s="100">
        <v>15</v>
      </c>
      <c r="K10" s="542" t="s">
        <v>423</v>
      </c>
      <c r="L10" s="543"/>
      <c r="M10" s="543"/>
      <c r="N10" s="543"/>
      <c r="O10" s="543"/>
      <c r="P10" s="543"/>
      <c r="Q10" s="537" t="s">
        <v>459</v>
      </c>
      <c r="R10" s="537"/>
      <c r="S10" s="11" t="s">
        <v>460</v>
      </c>
    </row>
    <row r="11" spans="2:19" ht="62.25" customHeight="1">
      <c r="B11" s="532"/>
      <c r="C11" s="533"/>
      <c r="D11" s="49" t="s">
        <v>461</v>
      </c>
      <c r="E11" s="52">
        <v>2</v>
      </c>
      <c r="F11" s="51">
        <v>4</v>
      </c>
      <c r="G11" s="51">
        <v>6</v>
      </c>
      <c r="H11" s="50">
        <v>8</v>
      </c>
      <c r="I11" s="100">
        <v>10</v>
      </c>
      <c r="K11" s="544" t="s">
        <v>462</v>
      </c>
      <c r="L11" s="545"/>
      <c r="M11" s="545"/>
      <c r="N11" s="545"/>
      <c r="O11" s="545"/>
      <c r="P11" s="545"/>
      <c r="Q11" s="537" t="s">
        <v>395</v>
      </c>
      <c r="R11" s="546"/>
      <c r="S11" s="11" t="s">
        <v>395</v>
      </c>
    </row>
    <row r="12" spans="2:19" ht="62.25" customHeight="1">
      <c r="B12" s="532"/>
      <c r="C12" s="533"/>
      <c r="D12" s="49" t="s">
        <v>463</v>
      </c>
      <c r="E12" s="52">
        <v>1</v>
      </c>
      <c r="F12" s="52">
        <v>2</v>
      </c>
      <c r="G12" s="51">
        <v>3</v>
      </c>
      <c r="H12" s="50">
        <v>4</v>
      </c>
      <c r="I12" s="100">
        <v>5</v>
      </c>
    </row>
    <row r="13" spans="2:19" ht="62.25" customHeight="1" thickBot="1">
      <c r="B13" s="101"/>
      <c r="C13" s="525" t="s">
        <v>464</v>
      </c>
      <c r="D13" s="526"/>
      <c r="E13" s="102" t="s">
        <v>465</v>
      </c>
      <c r="F13" s="102" t="s">
        <v>466</v>
      </c>
      <c r="G13" s="102" t="s">
        <v>467</v>
      </c>
      <c r="H13" s="102" t="s">
        <v>468</v>
      </c>
      <c r="I13" s="103" t="s">
        <v>469</v>
      </c>
    </row>
    <row r="17" spans="4:6">
      <c r="D17" s="11"/>
      <c r="E17" s="11"/>
      <c r="F17" s="11"/>
    </row>
    <row r="18" spans="4:6" ht="15.75">
      <c r="D18" s="16" t="s">
        <v>470</v>
      </c>
      <c r="E18" s="104" t="s">
        <v>462</v>
      </c>
      <c r="F18" s="104">
        <v>1</v>
      </c>
    </row>
    <row r="19" spans="4:6" ht="15.75">
      <c r="D19" t="s">
        <v>470</v>
      </c>
      <c r="E19" s="52" t="s">
        <v>462</v>
      </c>
      <c r="F19" s="52">
        <v>1</v>
      </c>
    </row>
    <row r="20" spans="4:6">
      <c r="D20" t="s">
        <v>471</v>
      </c>
      <c r="E20" t="s">
        <v>462</v>
      </c>
      <c r="F20">
        <v>2</v>
      </c>
    </row>
    <row r="21" spans="4:6">
      <c r="D21" t="s">
        <v>472</v>
      </c>
      <c r="E21" t="s">
        <v>423</v>
      </c>
      <c r="F21">
        <v>2</v>
      </c>
    </row>
    <row r="22" spans="4:6">
      <c r="D22" t="s">
        <v>473</v>
      </c>
      <c r="E22" t="s">
        <v>474</v>
      </c>
      <c r="F22">
        <v>3</v>
      </c>
    </row>
    <row r="23" spans="4:6">
      <c r="D23" t="s">
        <v>475</v>
      </c>
      <c r="E23" t="s">
        <v>452</v>
      </c>
      <c r="F23">
        <v>4</v>
      </c>
    </row>
    <row r="24" spans="4:6">
      <c r="D24" t="s">
        <v>476</v>
      </c>
      <c r="E24" t="s">
        <v>462</v>
      </c>
      <c r="F24">
        <v>1</v>
      </c>
    </row>
    <row r="25" spans="4:6">
      <c r="D25" t="s">
        <v>477</v>
      </c>
      <c r="E25" t="s">
        <v>423</v>
      </c>
      <c r="F25">
        <v>2</v>
      </c>
    </row>
    <row r="26" spans="4:6">
      <c r="D26" t="s">
        <v>478</v>
      </c>
      <c r="E26" t="s">
        <v>423</v>
      </c>
      <c r="F26">
        <v>2</v>
      </c>
    </row>
    <row r="27" spans="4:6">
      <c r="D27" t="s">
        <v>479</v>
      </c>
      <c r="E27" t="s">
        <v>456</v>
      </c>
      <c r="F27">
        <v>3</v>
      </c>
    </row>
    <row r="28" spans="4:6">
      <c r="D28" t="s">
        <v>480</v>
      </c>
      <c r="E28" t="s">
        <v>452</v>
      </c>
      <c r="F28">
        <v>4</v>
      </c>
    </row>
    <row r="29" spans="4:6">
      <c r="D29" t="s">
        <v>481</v>
      </c>
      <c r="E29" t="s">
        <v>423</v>
      </c>
      <c r="F29">
        <v>2</v>
      </c>
    </row>
    <row r="30" spans="4:6">
      <c r="D30" t="s">
        <v>482</v>
      </c>
      <c r="E30" t="s">
        <v>423</v>
      </c>
      <c r="F30">
        <v>2</v>
      </c>
    </row>
    <row r="31" spans="4:6">
      <c r="D31" t="s">
        <v>483</v>
      </c>
      <c r="E31" t="s">
        <v>423</v>
      </c>
      <c r="F31">
        <v>2</v>
      </c>
    </row>
    <row r="32" spans="4:6">
      <c r="D32" t="s">
        <v>484</v>
      </c>
      <c r="E32" t="s">
        <v>456</v>
      </c>
      <c r="F32">
        <v>3</v>
      </c>
    </row>
    <row r="33" spans="4:6">
      <c r="D33" t="s">
        <v>485</v>
      </c>
      <c r="E33" t="s">
        <v>452</v>
      </c>
      <c r="F33">
        <v>4</v>
      </c>
    </row>
    <row r="34" spans="4:6">
      <c r="D34" t="s">
        <v>486</v>
      </c>
      <c r="E34" t="s">
        <v>423</v>
      </c>
      <c r="F34">
        <v>2</v>
      </c>
    </row>
    <row r="35" spans="4:6">
      <c r="D35" t="s">
        <v>487</v>
      </c>
      <c r="E35" t="s">
        <v>423</v>
      </c>
      <c r="F35">
        <v>2</v>
      </c>
    </row>
    <row r="36" spans="4:6">
      <c r="D36" t="s">
        <v>488</v>
      </c>
      <c r="E36" t="s">
        <v>456</v>
      </c>
      <c r="F36">
        <v>3</v>
      </c>
    </row>
    <row r="37" spans="4:6">
      <c r="D37" t="s">
        <v>489</v>
      </c>
      <c r="E37" t="s">
        <v>456</v>
      </c>
      <c r="F37">
        <v>3</v>
      </c>
    </row>
    <row r="38" spans="4:6">
      <c r="D38" t="s">
        <v>490</v>
      </c>
      <c r="E38" t="s">
        <v>452</v>
      </c>
      <c r="F38">
        <v>4</v>
      </c>
    </row>
    <row r="39" spans="4:6">
      <c r="D39" t="s">
        <v>491</v>
      </c>
      <c r="E39" t="s">
        <v>456</v>
      </c>
      <c r="F39">
        <v>3</v>
      </c>
    </row>
    <row r="40" spans="4:6">
      <c r="D40" t="s">
        <v>492</v>
      </c>
      <c r="E40" t="s">
        <v>456</v>
      </c>
      <c r="F40">
        <v>3</v>
      </c>
    </row>
    <row r="41" spans="4:6">
      <c r="D41" t="s">
        <v>493</v>
      </c>
      <c r="E41" t="s">
        <v>456</v>
      </c>
      <c r="F41">
        <v>3</v>
      </c>
    </row>
    <row r="42" spans="4:6">
      <c r="D42" t="s">
        <v>494</v>
      </c>
      <c r="E42" t="s">
        <v>456</v>
      </c>
      <c r="F42">
        <v>3</v>
      </c>
    </row>
    <row r="43" spans="4:6">
      <c r="D43" t="s">
        <v>495</v>
      </c>
      <c r="E43" t="s">
        <v>452</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0"/>
  <sheetViews>
    <sheetView showGridLines="0" topLeftCell="B1" zoomScale="55" zoomScaleNormal="55"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1"/>
      <c r="B1" s="562"/>
      <c r="C1" s="565"/>
      <c r="D1" s="565"/>
      <c r="E1" s="565"/>
      <c r="F1" s="565"/>
      <c r="G1" s="565"/>
      <c r="H1" s="565"/>
      <c r="I1" s="565"/>
      <c r="J1" s="566"/>
      <c r="K1" s="560"/>
      <c r="L1" s="560"/>
      <c r="M1" s="56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63"/>
      <c r="B2" s="564"/>
      <c r="C2" s="567"/>
      <c r="D2" s="567"/>
      <c r="E2" s="567"/>
      <c r="F2" s="567"/>
      <c r="G2" s="567"/>
      <c r="H2" s="567"/>
      <c r="I2" s="567"/>
      <c r="J2" s="568"/>
      <c r="K2" s="560"/>
      <c r="L2" s="560"/>
      <c r="M2" s="56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7"/>
      <c r="D3" s="567"/>
      <c r="E3" s="567"/>
      <c r="F3" s="567"/>
      <c r="G3" s="567"/>
      <c r="H3" s="567"/>
      <c r="I3" s="567"/>
      <c r="J3" s="568"/>
      <c r="K3" s="560"/>
      <c r="L3" s="560"/>
      <c r="M3" s="56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2" t="s">
        <v>267</v>
      </c>
      <c r="B4" s="432"/>
      <c r="C4" s="470" t="s">
        <v>5</v>
      </c>
      <c r="D4" s="470"/>
      <c r="E4" s="470"/>
      <c r="F4" s="470"/>
      <c r="G4" s="470"/>
      <c r="H4" s="470"/>
      <c r="I4" s="470"/>
      <c r="J4" s="470"/>
      <c r="K4" s="470"/>
      <c r="L4" s="470"/>
      <c r="M4" s="47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32" t="s">
        <v>268</v>
      </c>
      <c r="B5" s="432"/>
      <c r="C5" s="471" t="s">
        <v>35</v>
      </c>
      <c r="D5" s="471"/>
      <c r="E5" s="471"/>
      <c r="F5" s="471"/>
      <c r="G5" s="471"/>
      <c r="H5" s="471"/>
      <c r="I5" s="471"/>
      <c r="J5" s="471"/>
      <c r="K5" s="471"/>
      <c r="L5" s="471"/>
      <c r="M5" s="47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2" t="s">
        <v>269</v>
      </c>
      <c r="B6" s="432"/>
      <c r="C6" s="579" t="s">
        <v>270</v>
      </c>
      <c r="D6" s="580"/>
      <c r="E6" s="580"/>
      <c r="F6" s="580"/>
      <c r="G6" s="580"/>
      <c r="H6" s="580"/>
      <c r="I6" s="580"/>
      <c r="J6" s="580"/>
      <c r="K6" s="580"/>
      <c r="L6" s="580"/>
      <c r="M6" s="581"/>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4" t="s">
        <v>496</v>
      </c>
      <c r="B7" s="575"/>
      <c r="C7" s="576"/>
      <c r="D7" s="577" t="s">
        <v>497</v>
      </c>
      <c r="E7" s="577"/>
      <c r="F7" s="577"/>
      <c r="G7" s="578" t="s">
        <v>498</v>
      </c>
      <c r="H7" s="569" t="s">
        <v>499</v>
      </c>
      <c r="I7" s="571" t="s">
        <v>500</v>
      </c>
      <c r="J7" s="572"/>
      <c r="K7" s="571" t="s">
        <v>501</v>
      </c>
      <c r="L7" s="572"/>
      <c r="M7" s="573" t="s">
        <v>502</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209</v>
      </c>
      <c r="C8" s="29" t="s">
        <v>211</v>
      </c>
      <c r="D8" s="22" t="s">
        <v>221</v>
      </c>
      <c r="E8" s="22" t="s">
        <v>503</v>
      </c>
      <c r="F8" s="22" t="s">
        <v>504</v>
      </c>
      <c r="G8" s="578"/>
      <c r="H8" s="570"/>
      <c r="I8" s="23" t="s">
        <v>505</v>
      </c>
      <c r="J8" s="23" t="s">
        <v>506</v>
      </c>
      <c r="K8" s="23" t="s">
        <v>507</v>
      </c>
      <c r="L8" s="23" t="s">
        <v>508</v>
      </c>
      <c r="M8" s="573"/>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2"/>
      <c r="B9" s="583"/>
      <c r="C9" s="583"/>
      <c r="D9" s="583"/>
      <c r="E9" s="583"/>
      <c r="F9" s="583"/>
      <c r="G9" s="583"/>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4">
        <f>'7- Mapa Final'!A10</f>
        <v>1</v>
      </c>
      <c r="B10" s="559" t="str">
        <f>'7- Mapa Final'!B10</f>
        <v>Incumplimiento de términos en la publicación de información.</v>
      </c>
      <c r="C10" s="559" t="str">
        <f>'7- Mapa Final'!C10</f>
        <v>La información  Administrativa y Judicial de  uso y consulta para los usuarios y partes interesadas, no se ublique para consulta  dentro de los  términos  establecidos por Ley o por la Entidad.</v>
      </c>
      <c r="D10" s="585" t="str">
        <f>'7- Mapa Final'!J10</f>
        <v>Muy Baja - 1</v>
      </c>
      <c r="E10" s="586" t="str">
        <f>'7- Mapa Final'!K10</f>
        <v>Menor - 2</v>
      </c>
      <c r="F10" s="551" t="str">
        <f>'7- Mapa Final'!M10</f>
        <v>Bajo - 2</v>
      </c>
      <c r="G10" s="397" t="s">
        <v>395</v>
      </c>
      <c r="H10" s="587"/>
      <c r="I10" s="587"/>
      <c r="J10" s="587" t="s">
        <v>8</v>
      </c>
      <c r="K10" s="547">
        <v>45658</v>
      </c>
      <c r="L10" s="547">
        <v>45747</v>
      </c>
      <c r="M10" s="549" t="s">
        <v>509</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53"/>
      <c r="B11" s="554"/>
      <c r="C11" s="554"/>
      <c r="D11" s="556"/>
      <c r="E11" s="558"/>
      <c r="F11" s="552"/>
      <c r="G11" s="390"/>
      <c r="H11" s="548"/>
      <c r="I11" s="548"/>
      <c r="J11" s="548"/>
      <c r="K11" s="548"/>
      <c r="L11" s="548"/>
      <c r="M11" s="550"/>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53"/>
      <c r="B12" s="554"/>
      <c r="C12" s="554"/>
      <c r="D12" s="556"/>
      <c r="E12" s="558"/>
      <c r="F12" s="552"/>
      <c r="G12" s="390"/>
      <c r="H12" s="548"/>
      <c r="I12" s="548"/>
      <c r="J12" s="548"/>
      <c r="K12" s="548"/>
      <c r="L12" s="548"/>
      <c r="M12" s="550"/>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53"/>
      <c r="B13" s="554"/>
      <c r="C13" s="554"/>
      <c r="D13" s="556"/>
      <c r="E13" s="558"/>
      <c r="F13" s="552"/>
      <c r="G13" s="390"/>
      <c r="H13" s="548"/>
      <c r="I13" s="548"/>
      <c r="J13" s="548"/>
      <c r="K13" s="548"/>
      <c r="L13" s="548"/>
      <c r="M13" s="550"/>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53"/>
      <c r="B14" s="554"/>
      <c r="C14" s="554"/>
      <c r="D14" s="556"/>
      <c r="E14" s="558"/>
      <c r="F14" s="552"/>
      <c r="G14" s="390"/>
      <c r="H14" s="548"/>
      <c r="I14" s="548"/>
      <c r="J14" s="548"/>
      <c r="K14" s="548"/>
      <c r="L14" s="548"/>
      <c r="M14" s="550"/>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53"/>
      <c r="B15" s="554"/>
      <c r="C15" s="554"/>
      <c r="D15" s="556"/>
      <c r="E15" s="558"/>
      <c r="F15" s="552"/>
      <c r="G15" s="390"/>
      <c r="H15" s="548"/>
      <c r="I15" s="548"/>
      <c r="J15" s="548"/>
      <c r="K15" s="548"/>
      <c r="L15" s="548"/>
      <c r="M15" s="550"/>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53"/>
      <c r="B16" s="554"/>
      <c r="C16" s="554"/>
      <c r="D16" s="556"/>
      <c r="E16" s="558"/>
      <c r="F16" s="552"/>
      <c r="G16" s="390"/>
      <c r="H16" s="548"/>
      <c r="I16" s="548"/>
      <c r="J16" s="548"/>
      <c r="K16" s="548"/>
      <c r="L16" s="548"/>
      <c r="M16" s="550"/>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53"/>
      <c r="B17" s="554"/>
      <c r="C17" s="554"/>
      <c r="D17" s="556"/>
      <c r="E17" s="558"/>
      <c r="F17" s="552"/>
      <c r="G17" s="390"/>
      <c r="H17" s="548"/>
      <c r="I17" s="548"/>
      <c r="J17" s="548"/>
      <c r="K17" s="548"/>
      <c r="L17" s="548"/>
      <c r="M17" s="550"/>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53"/>
      <c r="B18" s="554"/>
      <c r="C18" s="554"/>
      <c r="D18" s="556"/>
      <c r="E18" s="558"/>
      <c r="F18" s="552"/>
      <c r="G18" s="390"/>
      <c r="H18" s="548"/>
      <c r="I18" s="548"/>
      <c r="J18" s="548"/>
      <c r="K18" s="548"/>
      <c r="L18" s="548"/>
      <c r="M18" s="550"/>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53"/>
      <c r="B19" s="554"/>
      <c r="C19" s="554"/>
      <c r="D19" s="556"/>
      <c r="E19" s="558"/>
      <c r="F19" s="552"/>
      <c r="G19" s="390"/>
      <c r="H19" s="548"/>
      <c r="I19" s="548"/>
      <c r="J19" s="548"/>
      <c r="K19" s="548"/>
      <c r="L19" s="548"/>
      <c r="M19" s="550"/>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53">
        <f>'7- Mapa Final'!A20</f>
        <v>2</v>
      </c>
      <c r="B20" s="554" t="str">
        <f>'7- Mapa Final'!B20</f>
        <v>Publicación de información inexacta</v>
      </c>
      <c r="C20" s="554" t="str">
        <f>'7- Mapa Final'!C20</f>
        <v>La información Administrativa y Judicial de  uso y consulta para los usuarios y partes interesadas se publique  con erores de fondo o de forma.</v>
      </c>
      <c r="D20" s="555" t="str">
        <f>'7- Mapa Final'!J20</f>
        <v>Muy Baja - 1</v>
      </c>
      <c r="E20" s="557" t="str">
        <f>'7- Mapa Final'!K20</f>
        <v>Moderado - 3</v>
      </c>
      <c r="F20" s="552" t="str">
        <f>'7- Mapa Final'!M20</f>
        <v>Moderado - 3</v>
      </c>
      <c r="G20" s="390" t="s">
        <v>395</v>
      </c>
      <c r="H20" s="548"/>
      <c r="I20" s="548"/>
      <c r="J20" s="548" t="s">
        <v>8</v>
      </c>
      <c r="K20" s="547">
        <v>45658</v>
      </c>
      <c r="L20" s="547">
        <v>45747</v>
      </c>
      <c r="M20" s="549" t="s">
        <v>510</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53"/>
      <c r="B21" s="554"/>
      <c r="C21" s="554"/>
      <c r="D21" s="556"/>
      <c r="E21" s="558"/>
      <c r="F21" s="552"/>
      <c r="G21" s="390"/>
      <c r="H21" s="548"/>
      <c r="I21" s="548"/>
      <c r="J21" s="548"/>
      <c r="K21" s="548"/>
      <c r="L21" s="548"/>
      <c r="M21" s="55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53"/>
      <c r="B22" s="554"/>
      <c r="C22" s="554"/>
      <c r="D22" s="556"/>
      <c r="E22" s="558"/>
      <c r="F22" s="552"/>
      <c r="G22" s="390"/>
      <c r="H22" s="548"/>
      <c r="I22" s="548"/>
      <c r="J22" s="548"/>
      <c r="K22" s="548"/>
      <c r="L22" s="548"/>
      <c r="M22" s="55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53"/>
      <c r="B23" s="554"/>
      <c r="C23" s="554"/>
      <c r="D23" s="556"/>
      <c r="E23" s="558"/>
      <c r="F23" s="552"/>
      <c r="G23" s="390"/>
      <c r="H23" s="548"/>
      <c r="I23" s="548"/>
      <c r="J23" s="548"/>
      <c r="K23" s="548"/>
      <c r="L23" s="548"/>
      <c r="M23" s="55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53"/>
      <c r="B24" s="554"/>
      <c r="C24" s="554"/>
      <c r="D24" s="556"/>
      <c r="E24" s="558"/>
      <c r="F24" s="552"/>
      <c r="G24" s="390"/>
      <c r="H24" s="548"/>
      <c r="I24" s="548"/>
      <c r="J24" s="548"/>
      <c r="K24" s="548"/>
      <c r="L24" s="548"/>
      <c r="M24" s="55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ht="14.45" customHeight="1">
      <c r="A25" s="553"/>
      <c r="B25" s="554"/>
      <c r="C25" s="554"/>
      <c r="D25" s="556"/>
      <c r="E25" s="558"/>
      <c r="F25" s="552"/>
      <c r="G25" s="390"/>
      <c r="H25" s="548"/>
      <c r="I25" s="548"/>
      <c r="J25" s="548"/>
      <c r="K25" s="548"/>
      <c r="L25" s="548"/>
      <c r="M25" s="550"/>
      <c r="N25" s="28"/>
      <c r="O25" s="28"/>
    </row>
    <row r="26" spans="1:169" ht="14.45" customHeight="1">
      <c r="A26" s="553"/>
      <c r="B26" s="554"/>
      <c r="C26" s="554"/>
      <c r="D26" s="556"/>
      <c r="E26" s="558"/>
      <c r="F26" s="552"/>
      <c r="G26" s="390"/>
      <c r="H26" s="548"/>
      <c r="I26" s="548"/>
      <c r="J26" s="548"/>
      <c r="K26" s="548"/>
      <c r="L26" s="548"/>
      <c r="M26" s="550"/>
      <c r="N26" s="28"/>
      <c r="O26" s="28"/>
    </row>
    <row r="27" spans="1:169" ht="14.45" customHeight="1">
      <c r="A27" s="553"/>
      <c r="B27" s="554"/>
      <c r="C27" s="554"/>
      <c r="D27" s="556"/>
      <c r="E27" s="558"/>
      <c r="F27" s="552"/>
      <c r="G27" s="390"/>
      <c r="H27" s="548"/>
      <c r="I27" s="548"/>
      <c r="J27" s="548"/>
      <c r="K27" s="548"/>
      <c r="L27" s="548"/>
      <c r="M27" s="550"/>
      <c r="N27" s="28"/>
      <c r="O27" s="28"/>
    </row>
    <row r="28" spans="1:169" ht="14.45" customHeight="1">
      <c r="A28" s="553"/>
      <c r="B28" s="554"/>
      <c r="C28" s="554"/>
      <c r="D28" s="556"/>
      <c r="E28" s="558"/>
      <c r="F28" s="552"/>
      <c r="G28" s="390"/>
      <c r="H28" s="548"/>
      <c r="I28" s="548"/>
      <c r="J28" s="548"/>
      <c r="K28" s="548"/>
      <c r="L28" s="548"/>
      <c r="M28" s="550"/>
      <c r="N28" s="28"/>
      <c r="O28" s="28"/>
    </row>
    <row r="29" spans="1:169" ht="14.45" customHeight="1">
      <c r="A29" s="553"/>
      <c r="B29" s="554"/>
      <c r="C29" s="554"/>
      <c r="D29" s="556"/>
      <c r="E29" s="558"/>
      <c r="F29" s="552"/>
      <c r="G29" s="390"/>
      <c r="H29" s="548"/>
      <c r="I29" s="548"/>
      <c r="J29" s="548"/>
      <c r="K29" s="548"/>
      <c r="L29" s="548"/>
      <c r="M29" s="550"/>
      <c r="N29" s="28"/>
      <c r="O29" s="28"/>
    </row>
    <row r="30" spans="1:169" s="20" customFormat="1" ht="13.9" customHeight="1">
      <c r="A30" s="553">
        <f>'7- Mapa Final'!A30</f>
        <v>3</v>
      </c>
      <c r="B30" s="554" t="str">
        <f>'7- Mapa Final'!B30</f>
        <v xml:space="preserve">Pérdida de información </v>
      </c>
      <c r="C30" s="554" t="str">
        <f>'7- Mapa Final'!C30</f>
        <v>Perdida parcial y/o total de la informacion dispuesta en el portal de la Rama Judicial.</v>
      </c>
      <c r="D30" s="555" t="str">
        <f>'7- Mapa Final'!J30</f>
        <v>Muy Baja - 1</v>
      </c>
      <c r="E30" s="557" t="str">
        <f>'7- Mapa Final'!K30</f>
        <v>Menor - 2</v>
      </c>
      <c r="F30" s="552" t="str">
        <f>'7- Mapa Final'!M30</f>
        <v>Bajo - 2</v>
      </c>
      <c r="G30" s="390" t="s">
        <v>395</v>
      </c>
      <c r="H30" s="548"/>
      <c r="I30" s="548"/>
      <c r="J30" s="548" t="s">
        <v>8</v>
      </c>
      <c r="K30" s="547">
        <v>45658</v>
      </c>
      <c r="L30" s="547">
        <v>45747</v>
      </c>
      <c r="M30" s="549" t="s">
        <v>511</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53"/>
      <c r="B31" s="554"/>
      <c r="C31" s="554"/>
      <c r="D31" s="556"/>
      <c r="E31" s="558"/>
      <c r="F31" s="552"/>
      <c r="G31" s="390"/>
      <c r="H31" s="548"/>
      <c r="I31" s="548"/>
      <c r="J31" s="548"/>
      <c r="K31" s="548"/>
      <c r="L31" s="548"/>
      <c r="M31" s="550"/>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53"/>
      <c r="B32" s="554"/>
      <c r="C32" s="554"/>
      <c r="D32" s="556"/>
      <c r="E32" s="558"/>
      <c r="F32" s="552"/>
      <c r="G32" s="390"/>
      <c r="H32" s="548"/>
      <c r="I32" s="548"/>
      <c r="J32" s="548"/>
      <c r="K32" s="548"/>
      <c r="L32" s="548"/>
      <c r="M32" s="550"/>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53"/>
      <c r="B33" s="554"/>
      <c r="C33" s="554"/>
      <c r="D33" s="556"/>
      <c r="E33" s="558"/>
      <c r="F33" s="552"/>
      <c r="G33" s="390"/>
      <c r="H33" s="548"/>
      <c r="I33" s="548"/>
      <c r="J33" s="548"/>
      <c r="K33" s="548"/>
      <c r="L33" s="548"/>
      <c r="M33" s="550"/>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53"/>
      <c r="B34" s="554"/>
      <c r="C34" s="554"/>
      <c r="D34" s="556"/>
      <c r="E34" s="558"/>
      <c r="F34" s="552"/>
      <c r="G34" s="390"/>
      <c r="H34" s="548"/>
      <c r="I34" s="548"/>
      <c r="J34" s="548"/>
      <c r="K34" s="548"/>
      <c r="L34" s="548"/>
      <c r="M34" s="550"/>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t="14.45" customHeight="1">
      <c r="A35" s="553"/>
      <c r="B35" s="554"/>
      <c r="C35" s="554"/>
      <c r="D35" s="556"/>
      <c r="E35" s="558"/>
      <c r="F35" s="552"/>
      <c r="G35" s="390"/>
      <c r="H35" s="548"/>
      <c r="I35" s="548"/>
      <c r="J35" s="548"/>
      <c r="K35" s="548"/>
      <c r="L35" s="548"/>
      <c r="M35" s="550"/>
      <c r="N35" s="28"/>
      <c r="O35" s="28"/>
    </row>
    <row r="36" spans="1:169" ht="14.45" customHeight="1">
      <c r="A36" s="553"/>
      <c r="B36" s="554"/>
      <c r="C36" s="554"/>
      <c r="D36" s="556"/>
      <c r="E36" s="558"/>
      <c r="F36" s="552"/>
      <c r="G36" s="390"/>
      <c r="H36" s="548"/>
      <c r="I36" s="548"/>
      <c r="J36" s="548"/>
      <c r="K36" s="548"/>
      <c r="L36" s="548"/>
      <c r="M36" s="550"/>
      <c r="N36" s="28"/>
      <c r="O36" s="28"/>
    </row>
    <row r="37" spans="1:169" ht="14.45" customHeight="1">
      <c r="A37" s="553"/>
      <c r="B37" s="554"/>
      <c r="C37" s="554"/>
      <c r="D37" s="556"/>
      <c r="E37" s="558"/>
      <c r="F37" s="552"/>
      <c r="G37" s="390"/>
      <c r="H37" s="548"/>
      <c r="I37" s="548"/>
      <c r="J37" s="548"/>
      <c r="K37" s="548"/>
      <c r="L37" s="548"/>
      <c r="M37" s="550"/>
      <c r="N37" s="28"/>
      <c r="O37" s="28"/>
    </row>
    <row r="38" spans="1:169" ht="14.45" customHeight="1">
      <c r="A38" s="553"/>
      <c r="B38" s="554"/>
      <c r="C38" s="554"/>
      <c r="D38" s="556"/>
      <c r="E38" s="558"/>
      <c r="F38" s="552"/>
      <c r="G38" s="390"/>
      <c r="H38" s="548"/>
      <c r="I38" s="548"/>
      <c r="J38" s="548"/>
      <c r="K38" s="548"/>
      <c r="L38" s="548"/>
      <c r="M38" s="550"/>
      <c r="N38" s="28"/>
      <c r="O38" s="28"/>
    </row>
    <row r="39" spans="1:169" ht="14.45" customHeight="1">
      <c r="A39" s="553"/>
      <c r="B39" s="554"/>
      <c r="C39" s="554"/>
      <c r="D39" s="556"/>
      <c r="E39" s="558"/>
      <c r="F39" s="552"/>
      <c r="G39" s="390"/>
      <c r="H39" s="548"/>
      <c r="I39" s="548"/>
      <c r="J39" s="548"/>
      <c r="K39" s="548"/>
      <c r="L39" s="548"/>
      <c r="M39" s="550"/>
      <c r="N39" s="28"/>
      <c r="O39" s="28"/>
    </row>
    <row r="40" spans="1:169" s="20" customFormat="1" ht="13.9" customHeight="1">
      <c r="A40" s="553">
        <f>'7- Mapa Final'!A40</f>
        <v>4</v>
      </c>
      <c r="B40" s="554" t="str">
        <f>'7- Mapa Final'!B40</f>
        <v>Sustracción o publicación de infomacion reservada</v>
      </c>
      <c r="C40" s="554" t="str">
        <f>'7- Mapa Final'!C40</f>
        <v>Publicación o difusión  de información sin el cumplimiento de los criterios de seguridad, calidad o imágen establecidos.</v>
      </c>
      <c r="D40" s="555" t="str">
        <f>'7- Mapa Final'!J40</f>
        <v>Muy Baja - 1</v>
      </c>
      <c r="E40" s="557" t="str">
        <f>'7- Mapa Final'!K40</f>
        <v>Menor - 2</v>
      </c>
      <c r="F40" s="552" t="str">
        <f>'7- Mapa Final'!M40</f>
        <v>Bajo - 2</v>
      </c>
      <c r="G40" s="390" t="s">
        <v>395</v>
      </c>
      <c r="H40" s="548"/>
      <c r="I40" s="548"/>
      <c r="J40" s="548" t="s">
        <v>8</v>
      </c>
      <c r="K40" s="547">
        <v>45658</v>
      </c>
      <c r="L40" s="547">
        <v>45747</v>
      </c>
      <c r="M40" s="549" t="s">
        <v>512</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53"/>
      <c r="B41" s="554"/>
      <c r="C41" s="554"/>
      <c r="D41" s="556"/>
      <c r="E41" s="558"/>
      <c r="F41" s="552"/>
      <c r="G41" s="390"/>
      <c r="H41" s="548"/>
      <c r="I41" s="548"/>
      <c r="J41" s="548"/>
      <c r="K41" s="548"/>
      <c r="L41" s="548"/>
      <c r="M41" s="55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53"/>
      <c r="B42" s="554"/>
      <c r="C42" s="554"/>
      <c r="D42" s="556"/>
      <c r="E42" s="558"/>
      <c r="F42" s="552"/>
      <c r="G42" s="390"/>
      <c r="H42" s="548"/>
      <c r="I42" s="548"/>
      <c r="J42" s="548"/>
      <c r="K42" s="548"/>
      <c r="L42" s="548"/>
      <c r="M42" s="55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53"/>
      <c r="B43" s="554"/>
      <c r="C43" s="554"/>
      <c r="D43" s="556"/>
      <c r="E43" s="558"/>
      <c r="F43" s="552"/>
      <c r="G43" s="390"/>
      <c r="H43" s="548"/>
      <c r="I43" s="548"/>
      <c r="J43" s="548"/>
      <c r="K43" s="548"/>
      <c r="L43" s="548"/>
      <c r="M43" s="55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53"/>
      <c r="B44" s="554"/>
      <c r="C44" s="554"/>
      <c r="D44" s="556"/>
      <c r="E44" s="558"/>
      <c r="F44" s="552"/>
      <c r="G44" s="390"/>
      <c r="H44" s="548"/>
      <c r="I44" s="548"/>
      <c r="J44" s="548"/>
      <c r="K44" s="548"/>
      <c r="L44" s="548"/>
      <c r="M44" s="55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t="14.45" customHeight="1">
      <c r="A45" s="553"/>
      <c r="B45" s="554"/>
      <c r="C45" s="554"/>
      <c r="D45" s="556"/>
      <c r="E45" s="558"/>
      <c r="F45" s="552"/>
      <c r="G45" s="390"/>
      <c r="H45" s="548"/>
      <c r="I45" s="548"/>
      <c r="J45" s="548"/>
      <c r="K45" s="548"/>
      <c r="L45" s="548"/>
      <c r="M45" s="550"/>
      <c r="N45" s="28"/>
      <c r="O45" s="28"/>
    </row>
    <row r="46" spans="1:169" ht="14.45" customHeight="1">
      <c r="A46" s="553"/>
      <c r="B46" s="554"/>
      <c r="C46" s="554"/>
      <c r="D46" s="556"/>
      <c r="E46" s="558"/>
      <c r="F46" s="552"/>
      <c r="G46" s="390"/>
      <c r="H46" s="548"/>
      <c r="I46" s="548"/>
      <c r="J46" s="548"/>
      <c r="K46" s="548"/>
      <c r="L46" s="548"/>
      <c r="M46" s="550"/>
      <c r="N46" s="28"/>
      <c r="O46" s="28"/>
    </row>
    <row r="47" spans="1:169" ht="14.45" customHeight="1">
      <c r="A47" s="553"/>
      <c r="B47" s="554"/>
      <c r="C47" s="554"/>
      <c r="D47" s="556"/>
      <c r="E47" s="558"/>
      <c r="F47" s="552"/>
      <c r="G47" s="390"/>
      <c r="H47" s="548"/>
      <c r="I47" s="548"/>
      <c r="J47" s="548"/>
      <c r="K47" s="548"/>
      <c r="L47" s="548"/>
      <c r="M47" s="550"/>
      <c r="N47" s="28"/>
      <c r="O47" s="28"/>
    </row>
    <row r="48" spans="1:169" ht="14.45" customHeight="1">
      <c r="A48" s="553"/>
      <c r="B48" s="554"/>
      <c r="C48" s="554"/>
      <c r="D48" s="556"/>
      <c r="E48" s="558"/>
      <c r="F48" s="552"/>
      <c r="G48" s="390"/>
      <c r="H48" s="548"/>
      <c r="I48" s="548"/>
      <c r="J48" s="548"/>
      <c r="K48" s="548"/>
      <c r="L48" s="548"/>
      <c r="M48" s="550"/>
      <c r="N48" s="28"/>
      <c r="O48" s="28"/>
    </row>
    <row r="49" spans="1:169" ht="14.45" customHeight="1">
      <c r="A49" s="553"/>
      <c r="B49" s="554"/>
      <c r="C49" s="554"/>
      <c r="D49" s="556"/>
      <c r="E49" s="558"/>
      <c r="F49" s="552"/>
      <c r="G49" s="390"/>
      <c r="H49" s="548"/>
      <c r="I49" s="548"/>
      <c r="J49" s="548"/>
      <c r="K49" s="548"/>
      <c r="L49" s="548"/>
      <c r="M49" s="550"/>
      <c r="N49" s="28"/>
      <c r="O49" s="28"/>
    </row>
    <row r="50" spans="1:169" s="20" customFormat="1" ht="12.75" hidden="1">
      <c r="A50" s="553">
        <f>'7- Mapa Final'!A50</f>
        <v>5</v>
      </c>
      <c r="B50" s="554" t="str">
        <f>'7- Mapa Final'!B50</f>
        <v xml:space="preserve">Recibir dádivas o beneficios a nombre propio o de terceros para  afectar la seguridad o confidencialidad de la información   </v>
      </c>
      <c r="C50" s="554" t="str">
        <f>'7- Mapa Final'!C50</f>
        <v xml:space="preserve">Recibir dádivas o beneficios a nombre propio o de terceros por   revelar información confidencial,  alterar, retener o no publicar información.  </v>
      </c>
      <c r="D50" s="555" t="str">
        <f>'7- Mapa Final'!J50</f>
        <v>Muy Baja - 1</v>
      </c>
      <c r="E50" s="557" t="str">
        <f>'7- Mapa Final'!K50</f>
        <v>Catastrófico - 5</v>
      </c>
      <c r="F50" s="552" t="str">
        <f>'7- Mapa Final'!M50</f>
        <v>Extremo - 5</v>
      </c>
      <c r="G50" s="390" t="s">
        <v>454</v>
      </c>
      <c r="H50" s="548"/>
      <c r="I50" s="548"/>
      <c r="J50" s="548"/>
      <c r="K50" s="548"/>
      <c r="L50" s="548"/>
      <c r="M50" s="55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hidden="1" customHeight="1">
      <c r="A51" s="553"/>
      <c r="B51" s="554"/>
      <c r="C51" s="554"/>
      <c r="D51" s="556"/>
      <c r="E51" s="558"/>
      <c r="F51" s="552"/>
      <c r="G51" s="390"/>
      <c r="H51" s="548"/>
      <c r="I51" s="548"/>
      <c r="J51" s="548"/>
      <c r="K51" s="548"/>
      <c r="L51" s="548"/>
      <c r="M51" s="55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hidden="1" customHeight="1">
      <c r="A52" s="553"/>
      <c r="B52" s="554"/>
      <c r="C52" s="554"/>
      <c r="D52" s="556"/>
      <c r="E52" s="558"/>
      <c r="F52" s="552"/>
      <c r="G52" s="390"/>
      <c r="H52" s="548"/>
      <c r="I52" s="548"/>
      <c r="J52" s="548"/>
      <c r="K52" s="548"/>
      <c r="L52" s="548"/>
      <c r="M52" s="55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hidden="1" customHeight="1">
      <c r="A53" s="553"/>
      <c r="B53" s="554"/>
      <c r="C53" s="554"/>
      <c r="D53" s="556"/>
      <c r="E53" s="558"/>
      <c r="F53" s="552"/>
      <c r="G53" s="390"/>
      <c r="H53" s="548"/>
      <c r="I53" s="548"/>
      <c r="J53" s="548"/>
      <c r="K53" s="548"/>
      <c r="L53" s="548"/>
      <c r="M53" s="55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hidden="1" customHeight="1">
      <c r="A54" s="553"/>
      <c r="B54" s="554"/>
      <c r="C54" s="554"/>
      <c r="D54" s="556"/>
      <c r="E54" s="558"/>
      <c r="F54" s="552"/>
      <c r="G54" s="390"/>
      <c r="H54" s="548"/>
      <c r="I54" s="548"/>
      <c r="J54" s="548"/>
      <c r="K54" s="548"/>
      <c r="L54" s="548"/>
      <c r="M54" s="55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hidden="1">
      <c r="A55" s="553"/>
      <c r="B55" s="554"/>
      <c r="C55" s="554"/>
      <c r="D55" s="556"/>
      <c r="E55" s="558"/>
      <c r="F55" s="552"/>
      <c r="G55" s="390"/>
      <c r="H55" s="548"/>
      <c r="I55" s="548"/>
      <c r="J55" s="548"/>
      <c r="K55" s="548"/>
      <c r="L55" s="548"/>
      <c r="M55" s="550"/>
      <c r="N55" s="28"/>
      <c r="O55" s="28"/>
    </row>
    <row r="56" spans="1:169" hidden="1">
      <c r="A56" s="553"/>
      <c r="B56" s="554"/>
      <c r="C56" s="554"/>
      <c r="D56" s="556"/>
      <c r="E56" s="558"/>
      <c r="F56" s="552"/>
      <c r="G56" s="390"/>
      <c r="H56" s="548"/>
      <c r="I56" s="548"/>
      <c r="J56" s="548"/>
      <c r="K56" s="548"/>
      <c r="L56" s="548"/>
      <c r="M56" s="550"/>
      <c r="N56" s="28"/>
      <c r="O56" s="28"/>
    </row>
    <row r="57" spans="1:169" hidden="1">
      <c r="A57" s="553"/>
      <c r="B57" s="554"/>
      <c r="C57" s="554"/>
      <c r="D57" s="556"/>
      <c r="E57" s="558"/>
      <c r="F57" s="552"/>
      <c r="G57" s="390"/>
      <c r="H57" s="548"/>
      <c r="I57" s="548"/>
      <c r="J57" s="548"/>
      <c r="K57" s="548"/>
      <c r="L57" s="548"/>
      <c r="M57" s="550"/>
      <c r="N57" s="28"/>
      <c r="O57" s="28"/>
    </row>
    <row r="58" spans="1:169" hidden="1">
      <c r="A58" s="553"/>
      <c r="B58" s="554"/>
      <c r="C58" s="554"/>
      <c r="D58" s="556"/>
      <c r="E58" s="558"/>
      <c r="F58" s="552"/>
      <c r="G58" s="390"/>
      <c r="H58" s="548"/>
      <c r="I58" s="548"/>
      <c r="J58" s="548"/>
      <c r="K58" s="548"/>
      <c r="L58" s="548"/>
      <c r="M58" s="550"/>
      <c r="N58" s="28"/>
      <c r="O58" s="28"/>
    </row>
    <row r="59" spans="1:169" hidden="1">
      <c r="A59" s="553"/>
      <c r="B59" s="554"/>
      <c r="C59" s="554"/>
      <c r="D59" s="556"/>
      <c r="E59" s="558"/>
      <c r="F59" s="552"/>
      <c r="G59" s="390"/>
      <c r="H59" s="548"/>
      <c r="I59" s="548"/>
      <c r="J59" s="548"/>
      <c r="K59" s="548"/>
      <c r="L59" s="548"/>
      <c r="M59" s="550"/>
      <c r="N59" s="28"/>
      <c r="O59" s="28"/>
    </row>
    <row r="60" spans="1:169" hidden="1">
      <c r="A60" s="553">
        <f>'7- Mapa Final'!A60</f>
        <v>6</v>
      </c>
      <c r="B60" s="554"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54" t="str">
        <f>'7- Mapa Final'!C60</f>
        <v>Cuando por indebido interés se actúe afectando la prestación del servicio de Audiencias Virtuales, Videoconferencias y  streaming (Servicios por Demanda), afectando el desarrollo de procesos judiciales y la transmisión de eventos.</v>
      </c>
      <c r="D60" s="555" t="str">
        <f>'7- Mapa Final'!J60</f>
        <v>Muy Baja - 1</v>
      </c>
      <c r="E60" s="557" t="str">
        <f>'7- Mapa Final'!K60</f>
        <v>Menor - 2</v>
      </c>
      <c r="F60" s="552" t="str">
        <f>'7- Mapa Final'!M60</f>
        <v>Bajo - 2</v>
      </c>
      <c r="G60" s="390" t="s">
        <v>454</v>
      </c>
      <c r="H60" s="548"/>
      <c r="I60" s="548"/>
      <c r="J60" s="548"/>
      <c r="K60" s="548"/>
      <c r="L60" s="548"/>
      <c r="M60" s="550"/>
    </row>
    <row r="61" spans="1:169" hidden="1">
      <c r="A61" s="553"/>
      <c r="B61" s="554"/>
      <c r="C61" s="554"/>
      <c r="D61" s="556"/>
      <c r="E61" s="558"/>
      <c r="F61" s="552"/>
      <c r="G61" s="390"/>
      <c r="H61" s="548"/>
      <c r="I61" s="548"/>
      <c r="J61" s="548"/>
      <c r="K61" s="548"/>
      <c r="L61" s="548"/>
      <c r="M61" s="550"/>
    </row>
    <row r="62" spans="1:169" hidden="1">
      <c r="A62" s="553"/>
      <c r="B62" s="554"/>
      <c r="C62" s="554"/>
      <c r="D62" s="556"/>
      <c r="E62" s="558"/>
      <c r="F62" s="552"/>
      <c r="G62" s="390"/>
      <c r="H62" s="548"/>
      <c r="I62" s="548"/>
      <c r="J62" s="548"/>
      <c r="K62" s="548"/>
      <c r="L62" s="548"/>
      <c r="M62" s="550"/>
    </row>
    <row r="63" spans="1:169" hidden="1">
      <c r="A63" s="553"/>
      <c r="B63" s="554"/>
      <c r="C63" s="554"/>
      <c r="D63" s="556"/>
      <c r="E63" s="558"/>
      <c r="F63" s="552"/>
      <c r="G63" s="390"/>
      <c r="H63" s="548"/>
      <c r="I63" s="548"/>
      <c r="J63" s="548"/>
      <c r="K63" s="548"/>
      <c r="L63" s="548"/>
      <c r="M63" s="550"/>
    </row>
    <row r="64" spans="1:169" hidden="1">
      <c r="A64" s="553"/>
      <c r="B64" s="554"/>
      <c r="C64" s="554"/>
      <c r="D64" s="556"/>
      <c r="E64" s="558"/>
      <c r="F64" s="552"/>
      <c r="G64" s="390"/>
      <c r="H64" s="548"/>
      <c r="I64" s="548"/>
      <c r="J64" s="548"/>
      <c r="K64" s="548"/>
      <c r="L64" s="548"/>
      <c r="M64" s="550"/>
    </row>
    <row r="65" spans="1:13" hidden="1">
      <c r="A65" s="553"/>
      <c r="B65" s="554"/>
      <c r="C65" s="554"/>
      <c r="D65" s="556"/>
      <c r="E65" s="558"/>
      <c r="F65" s="552"/>
      <c r="G65" s="390"/>
      <c r="H65" s="548"/>
      <c r="I65" s="548"/>
      <c r="J65" s="548"/>
      <c r="K65" s="548"/>
      <c r="L65" s="548"/>
      <c r="M65" s="550"/>
    </row>
    <row r="66" spans="1:13" hidden="1">
      <c r="A66" s="553"/>
      <c r="B66" s="554"/>
      <c r="C66" s="554"/>
      <c r="D66" s="556"/>
      <c r="E66" s="558"/>
      <c r="F66" s="552"/>
      <c r="G66" s="390"/>
      <c r="H66" s="548"/>
      <c r="I66" s="548"/>
      <c r="J66" s="548"/>
      <c r="K66" s="548"/>
      <c r="L66" s="548"/>
      <c r="M66" s="550"/>
    </row>
    <row r="67" spans="1:13" hidden="1">
      <c r="A67" s="553"/>
      <c r="B67" s="554"/>
      <c r="C67" s="554"/>
      <c r="D67" s="556"/>
      <c r="E67" s="558"/>
      <c r="F67" s="552"/>
      <c r="G67" s="390"/>
      <c r="H67" s="548"/>
      <c r="I67" s="548"/>
      <c r="J67" s="548"/>
      <c r="K67" s="548"/>
      <c r="L67" s="548"/>
      <c r="M67" s="550"/>
    </row>
    <row r="68" spans="1:13" hidden="1">
      <c r="A68" s="553"/>
      <c r="B68" s="554"/>
      <c r="C68" s="554"/>
      <c r="D68" s="556"/>
      <c r="E68" s="558"/>
      <c r="F68" s="552"/>
      <c r="G68" s="390"/>
      <c r="H68" s="548"/>
      <c r="I68" s="548"/>
      <c r="J68" s="548"/>
      <c r="K68" s="548"/>
      <c r="L68" s="548"/>
      <c r="M68" s="550"/>
    </row>
    <row r="69" spans="1:13" ht="39" hidden="1" customHeight="1">
      <c r="A69" s="553"/>
      <c r="B69" s="554"/>
      <c r="C69" s="554"/>
      <c r="D69" s="556"/>
      <c r="E69" s="558"/>
      <c r="F69" s="552"/>
      <c r="G69" s="390"/>
      <c r="H69" s="548"/>
      <c r="I69" s="548"/>
      <c r="J69" s="548"/>
      <c r="K69" s="548"/>
      <c r="L69" s="548"/>
      <c r="M69" s="550"/>
    </row>
    <row r="70" spans="1:13" hidden="1">
      <c r="A70" s="553">
        <f>'7- Mapa Final'!A70</f>
        <v>7</v>
      </c>
      <c r="B70" s="554" t="str">
        <f>'7- Mapa Final'!B70</f>
        <v>Ofrecer, prometer, entregar, aceptar o solicitar una ventaja indebida para ocultar, modificar o eliminar información publicada en el Portal Web de la Rama Judicial para  favorecer intereses en beneficio propio o de terceros.</v>
      </c>
      <c r="C70" s="554" t="str">
        <f>'7- Mapa Final'!C70</f>
        <v xml:space="preserve"> Cuando la información que se publica en el Portal de la Rama Judicial se oculta, modifica o elimina de manera indebida, afectando la imagen reputacional de la Rama Judicial.</v>
      </c>
      <c r="D70" s="555" t="str">
        <f>'7- Mapa Final'!J70</f>
        <v>Muy Baja - 1</v>
      </c>
      <c r="E70" s="557" t="str">
        <f>'7- Mapa Final'!K70</f>
        <v>Menor - 2</v>
      </c>
      <c r="F70" s="552" t="str">
        <f>'7- Mapa Final'!M70</f>
        <v>Bajo - 2</v>
      </c>
      <c r="G70" s="390" t="s">
        <v>454</v>
      </c>
      <c r="H70" s="548"/>
      <c r="I70" s="548"/>
      <c r="J70" s="548"/>
      <c r="K70" s="548"/>
      <c r="L70" s="548"/>
      <c r="M70" s="550"/>
    </row>
    <row r="71" spans="1:13" hidden="1">
      <c r="A71" s="553"/>
      <c r="B71" s="554"/>
      <c r="C71" s="554"/>
      <c r="D71" s="556"/>
      <c r="E71" s="558"/>
      <c r="F71" s="552"/>
      <c r="G71" s="390"/>
      <c r="H71" s="548"/>
      <c r="I71" s="548"/>
      <c r="J71" s="548"/>
      <c r="K71" s="548"/>
      <c r="L71" s="548"/>
      <c r="M71" s="550"/>
    </row>
    <row r="72" spans="1:13" hidden="1">
      <c r="A72" s="553"/>
      <c r="B72" s="554"/>
      <c r="C72" s="554"/>
      <c r="D72" s="556"/>
      <c r="E72" s="558"/>
      <c r="F72" s="552"/>
      <c r="G72" s="390"/>
      <c r="H72" s="548"/>
      <c r="I72" s="548"/>
      <c r="J72" s="548"/>
      <c r="K72" s="548"/>
      <c r="L72" s="548"/>
      <c r="M72" s="550"/>
    </row>
    <row r="73" spans="1:13" hidden="1">
      <c r="A73" s="553"/>
      <c r="B73" s="554"/>
      <c r="C73" s="554"/>
      <c r="D73" s="556"/>
      <c r="E73" s="558"/>
      <c r="F73" s="552"/>
      <c r="G73" s="390"/>
      <c r="H73" s="548"/>
      <c r="I73" s="548"/>
      <c r="J73" s="548"/>
      <c r="K73" s="548"/>
      <c r="L73" s="548"/>
      <c r="M73" s="550"/>
    </row>
    <row r="74" spans="1:13" hidden="1">
      <c r="A74" s="553"/>
      <c r="B74" s="554"/>
      <c r="C74" s="554"/>
      <c r="D74" s="556"/>
      <c r="E74" s="558"/>
      <c r="F74" s="552"/>
      <c r="G74" s="390"/>
      <c r="H74" s="548"/>
      <c r="I74" s="548"/>
      <c r="J74" s="548"/>
      <c r="K74" s="548"/>
      <c r="L74" s="548"/>
      <c r="M74" s="550"/>
    </row>
    <row r="75" spans="1:13" hidden="1">
      <c r="A75" s="553"/>
      <c r="B75" s="554"/>
      <c r="C75" s="554"/>
      <c r="D75" s="556"/>
      <c r="E75" s="558"/>
      <c r="F75" s="552"/>
      <c r="G75" s="390"/>
      <c r="H75" s="548"/>
      <c r="I75" s="548"/>
      <c r="J75" s="548"/>
      <c r="K75" s="548"/>
      <c r="L75" s="548"/>
      <c r="M75" s="550"/>
    </row>
    <row r="76" spans="1:13" hidden="1">
      <c r="A76" s="553"/>
      <c r="B76" s="554"/>
      <c r="C76" s="554"/>
      <c r="D76" s="556"/>
      <c r="E76" s="558"/>
      <c r="F76" s="552"/>
      <c r="G76" s="390"/>
      <c r="H76" s="548"/>
      <c r="I76" s="548"/>
      <c r="J76" s="548"/>
      <c r="K76" s="548"/>
      <c r="L76" s="548"/>
      <c r="M76" s="550"/>
    </row>
    <row r="77" spans="1:13" hidden="1">
      <c r="A77" s="553"/>
      <c r="B77" s="554"/>
      <c r="C77" s="554"/>
      <c r="D77" s="556"/>
      <c r="E77" s="558"/>
      <c r="F77" s="552"/>
      <c r="G77" s="390"/>
      <c r="H77" s="548"/>
      <c r="I77" s="548"/>
      <c r="J77" s="548"/>
      <c r="K77" s="548"/>
      <c r="L77" s="548"/>
      <c r="M77" s="550"/>
    </row>
    <row r="78" spans="1:13" hidden="1">
      <c r="A78" s="553"/>
      <c r="B78" s="554"/>
      <c r="C78" s="554"/>
      <c r="D78" s="556"/>
      <c r="E78" s="558"/>
      <c r="F78" s="552"/>
      <c r="G78" s="390"/>
      <c r="H78" s="548"/>
      <c r="I78" s="548"/>
      <c r="J78" s="548"/>
      <c r="K78" s="548"/>
      <c r="L78" s="548"/>
      <c r="M78" s="550"/>
    </row>
    <row r="79" spans="1:13" ht="15.75" hidden="1" thickBot="1">
      <c r="A79" s="588"/>
      <c r="B79" s="589"/>
      <c r="C79" s="589"/>
      <c r="D79" s="590"/>
      <c r="E79" s="591"/>
      <c r="F79" s="592"/>
      <c r="G79" s="391"/>
      <c r="H79" s="593"/>
      <c r="I79" s="593"/>
      <c r="J79" s="593"/>
      <c r="K79" s="593"/>
      <c r="L79" s="593"/>
      <c r="M79" s="594"/>
    </row>
    <row r="80" spans="1:13" hidden="1"/>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F30:F39"/>
    <mergeCell ref="G20:G29"/>
    <mergeCell ref="H20:H29"/>
    <mergeCell ref="I20:I29"/>
    <mergeCell ref="G30:G39"/>
    <mergeCell ref="H30:H39"/>
    <mergeCell ref="I30:I39"/>
    <mergeCell ref="E40:E49"/>
    <mergeCell ref="F40:F49"/>
    <mergeCell ref="G40:G4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s>
  <conditionalFormatting sqref="A7:B7">
    <cfRule type="containsText" dxfId="199" priority="786" operator="containsText" text="1- Bajo">
      <formula>NOT(ISERROR(SEARCH("1- Bajo",A7)))</formula>
    </cfRule>
    <cfRule type="containsText" dxfId="198" priority="785" operator="containsText" text="4- Bajo">
      <formula>NOT(ISERROR(SEARCH("4- Bajo",A7)))</formula>
    </cfRule>
    <cfRule type="containsText" dxfId="197" priority="784" operator="containsText" text="3- Bajo">
      <formula>NOT(ISERROR(SEARCH("3- Bajo",A7)))</formula>
    </cfRule>
    <cfRule type="containsText" dxfId="196" priority="783" operator="containsText" text="4- Moderado">
      <formula>NOT(ISERROR(SEARCH("4- Moderado",A7)))</formula>
    </cfRule>
    <cfRule type="containsText" dxfId="195" priority="782" operator="containsText" text="6- Moderado">
      <formula>NOT(ISERROR(SEARCH("6- Moderado",A7)))</formula>
    </cfRule>
    <cfRule type="containsText" dxfId="194" priority="781" operator="containsText" text="3- Moderado">
      <formula>NOT(ISERROR(SEARCH("3- Moderado",A7)))</formula>
    </cfRule>
  </conditionalFormatting>
  <conditionalFormatting sqref="A10:E10 A20:E20">
    <cfRule type="containsText" dxfId="193" priority="757" operator="containsText" text="3- Moderado">
      <formula>NOT(ISERROR(SEARCH("3- Moderado",A10)))</formula>
    </cfRule>
    <cfRule type="containsText" dxfId="192" priority="762" operator="containsText" text="1- Bajo">
      <formula>NOT(ISERROR(SEARCH("1- Bajo",A10)))</formula>
    </cfRule>
    <cfRule type="containsText" dxfId="191" priority="761" operator="containsText" text="4- Bajo">
      <formula>NOT(ISERROR(SEARCH("4- Bajo",A10)))</formula>
    </cfRule>
    <cfRule type="containsText" dxfId="190" priority="760" operator="containsText" text="3- Bajo">
      <formula>NOT(ISERROR(SEARCH("3- Bajo",A10)))</formula>
    </cfRule>
    <cfRule type="containsText" dxfId="189" priority="759" operator="containsText" text="4- Moderado">
      <formula>NOT(ISERROR(SEARCH("4- Moderado",A10)))</formula>
    </cfRule>
    <cfRule type="containsText" dxfId="188" priority="758" operator="containsText" text="6- Moderado">
      <formula>NOT(ISERROR(SEARCH("6- Moderado",A10)))</formula>
    </cfRule>
  </conditionalFormatting>
  <conditionalFormatting sqref="A30:E30">
    <cfRule type="containsText" dxfId="187" priority="97" operator="containsText" text="4- Moderado">
      <formula>NOT(ISERROR(SEARCH("4- Moderado",A30)))</formula>
    </cfRule>
    <cfRule type="containsText" dxfId="186" priority="96" operator="containsText" text="6- Moderado">
      <formula>NOT(ISERROR(SEARCH("6- Moderado",A30)))</formula>
    </cfRule>
    <cfRule type="containsText" dxfId="185" priority="95" operator="containsText" text="3- Moderado">
      <formula>NOT(ISERROR(SEARCH("3- Moderado",A30)))</formula>
    </cfRule>
    <cfRule type="containsText" dxfId="184" priority="100" operator="containsText" text="1- Bajo">
      <formula>NOT(ISERROR(SEARCH("1- Bajo",A30)))</formula>
    </cfRule>
    <cfRule type="containsText" dxfId="183" priority="99" operator="containsText" text="4- Bajo">
      <formula>NOT(ISERROR(SEARCH("4- Bajo",A30)))</formula>
    </cfRule>
    <cfRule type="containsText" dxfId="182" priority="98" operator="containsText" text="3- Bajo">
      <formula>NOT(ISERROR(SEARCH("3- Bajo",A30)))</formula>
    </cfRule>
  </conditionalFormatting>
  <conditionalFormatting sqref="A40:E40">
    <cfRule type="containsText" dxfId="181" priority="42" operator="containsText" text="3- Bajo">
      <formula>NOT(ISERROR(SEARCH("3- Bajo",A40)))</formula>
    </cfRule>
    <cfRule type="containsText" dxfId="180" priority="43" operator="containsText" text="4- Bajo">
      <formula>NOT(ISERROR(SEARCH("4- Bajo",A40)))</formula>
    </cfRule>
    <cfRule type="containsText" dxfId="179" priority="44" operator="containsText" text="1- Bajo">
      <formula>NOT(ISERROR(SEARCH("1- Bajo",A40)))</formula>
    </cfRule>
    <cfRule type="containsText" dxfId="178" priority="39" operator="containsText" text="3- Moderado">
      <formula>NOT(ISERROR(SEARCH("3- Moderado",A40)))</formula>
    </cfRule>
    <cfRule type="containsText" dxfId="177" priority="40" operator="containsText" text="6- Moderado">
      <formula>NOT(ISERROR(SEARCH("6- Moderado",A40)))</formula>
    </cfRule>
    <cfRule type="containsText" dxfId="176" priority="41" operator="containsText" text="4- Moderado">
      <formula>NOT(ISERROR(SEARCH("4- Moderado",A40)))</formula>
    </cfRule>
  </conditionalFormatting>
  <conditionalFormatting sqref="A50:E50 A60:E60 A70:E70">
    <cfRule type="containsText" dxfId="175" priority="13" operator="containsText" text="4- Moderado">
      <formula>NOT(ISERROR(SEARCH("4- Moderado",A50)))</formula>
    </cfRule>
    <cfRule type="containsText" dxfId="174" priority="16" operator="containsText" text="1- Bajo">
      <formula>NOT(ISERROR(SEARCH("1- Bajo",A50)))</formula>
    </cfRule>
    <cfRule type="containsText" dxfId="173" priority="15" operator="containsText" text="4- Bajo">
      <formula>NOT(ISERROR(SEARCH("4- Bajo",A50)))</formula>
    </cfRule>
    <cfRule type="containsText" dxfId="172" priority="14" operator="containsText" text="3- Bajo">
      <formula>NOT(ISERROR(SEARCH("3- Bajo",A50)))</formula>
    </cfRule>
    <cfRule type="containsText" dxfId="171" priority="12" operator="containsText" text="6- Moderado">
      <formula>NOT(ISERROR(SEARCH("6- Moderado",A50)))</formula>
    </cfRule>
    <cfRule type="containsText" dxfId="170" priority="11" operator="containsText" text="3- Moderado">
      <formula>NOT(ISERROR(SEARCH("3- Moderado",A50)))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79">
    <cfRule type="containsText" dxfId="163" priority="7" operator="containsText" text="Baja">
      <formula>NOT(ISERROR(SEARCH("Baja",D10)))</formula>
    </cfRule>
    <cfRule type="containsText" dxfId="162" priority="10" operator="containsText" text="Media">
      <formula>NOT(ISERROR(SEARCH("Media",D10)))</formula>
    </cfRule>
    <cfRule type="containsText" dxfId="161" priority="8" operator="containsText" text="Muy Baja">
      <formula>NOT(ISERROR(SEARCH("Muy Baja",D10)))</formula>
    </cfRule>
    <cfRule type="containsText" dxfId="160" priority="6" operator="containsText" text="Alta">
      <formula>NOT(ISERROR(SEARCH("Alta",D10)))</formula>
    </cfRule>
    <cfRule type="containsText" dxfId="159" priority="5" operator="containsText" text="Muy Alta">
      <formula>NOT(ISERROR(SEARCH("Muy Alta",D10)))</formula>
    </cfRule>
  </conditionalFormatting>
  <conditionalFormatting sqref="E10:E79">
    <cfRule type="containsText" dxfId="158" priority="2" operator="containsText" text="Mayor">
      <formula>NOT(ISERROR(SEARCH("Mayor",E10)))</formula>
    </cfRule>
    <cfRule type="containsText" dxfId="157" priority="3" operator="containsText" text="Menor">
      <formula>NOT(ISERROR(SEARCH("Menor",E10)))</formula>
    </cfRule>
    <cfRule type="containsText" dxfId="156" priority="4" operator="containsText" text="Leve">
      <formula>NOT(ISERROR(SEARCH("Leve",E10)))</formula>
    </cfRule>
    <cfRule type="containsText" dxfId="155" priority="1" operator="containsText" text="Catastrófico">
      <formula>NOT(ISERROR(SEARCH("Catastrófico",E10)))</formula>
    </cfRule>
  </conditionalFormatting>
  <conditionalFormatting sqref="E10:F7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79">
    <cfRule type="containsText" dxfId="153" priority="27" operator="containsText" text="Extremo">
      <formula>NOT(ISERROR(SEARCH("Extremo",F10)))</formula>
    </cfRule>
    <cfRule type="containsText" dxfId="152" priority="26" operator="containsText" text="Alto">
      <formula>NOT(ISERROR(SEARCH("Alto",F10)))</formula>
    </cfRule>
    <cfRule type="containsText" dxfId="151" priority="25" operator="containsText" text="Moderado">
      <formula>NOT(ISERROR(SEARCH("Moderado",F10)))</formula>
    </cfRule>
    <cfRule type="containsText" dxfId="1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0"/>
  <sheetViews>
    <sheetView showGridLines="0" tabSelected="1" zoomScale="80" zoomScaleNormal="80" workbookViewId="0">
      <selection activeCell="P19" sqref="P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18.425781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1"/>
      <c r="B1" s="562"/>
      <c r="C1" s="565"/>
      <c r="D1" s="565"/>
      <c r="E1" s="565"/>
      <c r="F1" s="565"/>
      <c r="G1" s="565"/>
      <c r="H1" s="565"/>
      <c r="I1" s="565"/>
      <c r="J1" s="566"/>
      <c r="K1" s="560"/>
      <c r="L1" s="560"/>
      <c r="M1" s="56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0" customHeight="1">
      <c r="A2" s="563"/>
      <c r="B2" s="564"/>
      <c r="C2" s="567"/>
      <c r="D2" s="567"/>
      <c r="E2" s="567"/>
      <c r="F2" s="567"/>
      <c r="G2" s="567"/>
      <c r="H2" s="567"/>
      <c r="I2" s="567"/>
      <c r="J2" s="568"/>
      <c r="K2" s="560"/>
      <c r="L2" s="560"/>
      <c r="M2" s="56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hidden="1" customHeight="1">
      <c r="A3" s="1"/>
      <c r="B3" s="1"/>
      <c r="C3" s="567"/>
      <c r="D3" s="567"/>
      <c r="E3" s="567"/>
      <c r="F3" s="567"/>
      <c r="G3" s="567"/>
      <c r="H3" s="567"/>
      <c r="I3" s="567"/>
      <c r="J3" s="568"/>
      <c r="K3" s="560"/>
      <c r="L3" s="560"/>
      <c r="M3" s="56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2" t="s">
        <v>267</v>
      </c>
      <c r="B4" s="432"/>
      <c r="C4" s="470" t="s">
        <v>5</v>
      </c>
      <c r="D4" s="470"/>
      <c r="E4" s="470"/>
      <c r="F4" s="470"/>
      <c r="G4" s="470"/>
      <c r="H4" s="470"/>
      <c r="I4" s="470"/>
      <c r="J4" s="470"/>
      <c r="K4" s="470"/>
      <c r="L4" s="470"/>
      <c r="M4" s="47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53.25" customHeight="1">
      <c r="A5" s="432" t="s">
        <v>268</v>
      </c>
      <c r="B5" s="432"/>
      <c r="C5" s="471" t="s">
        <v>35</v>
      </c>
      <c r="D5" s="471"/>
      <c r="E5" s="471"/>
      <c r="F5" s="471"/>
      <c r="G5" s="471"/>
      <c r="H5" s="471"/>
      <c r="I5" s="471"/>
      <c r="J5" s="471"/>
      <c r="K5" s="471"/>
      <c r="L5" s="471"/>
      <c r="M5" s="47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27" customHeight="1" thickBot="1">
      <c r="A6" s="432" t="s">
        <v>269</v>
      </c>
      <c r="B6" s="432"/>
      <c r="C6" s="579" t="s">
        <v>270</v>
      </c>
      <c r="D6" s="580"/>
      <c r="E6" s="580"/>
      <c r="F6" s="580"/>
      <c r="G6" s="580"/>
      <c r="H6" s="580"/>
      <c r="I6" s="580"/>
      <c r="J6" s="580"/>
      <c r="K6" s="580"/>
      <c r="L6" s="580"/>
      <c r="M6" s="581"/>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27.75" customHeight="1" thickTop="1" thickBot="1">
      <c r="A7" s="574" t="s">
        <v>496</v>
      </c>
      <c r="B7" s="575"/>
      <c r="C7" s="576"/>
      <c r="D7" s="577" t="s">
        <v>497</v>
      </c>
      <c r="E7" s="577"/>
      <c r="F7" s="577"/>
      <c r="G7" s="578" t="s">
        <v>498</v>
      </c>
      <c r="H7" s="569" t="s">
        <v>499</v>
      </c>
      <c r="I7" s="571" t="s">
        <v>500</v>
      </c>
      <c r="J7" s="572"/>
      <c r="K7" s="571" t="s">
        <v>501</v>
      </c>
      <c r="L7" s="572"/>
      <c r="M7" s="573" t="s">
        <v>513</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53.25" customHeight="1" thickTop="1" thickBot="1">
      <c r="A8" s="29" t="s">
        <v>41</v>
      </c>
      <c r="B8" s="29" t="s">
        <v>209</v>
      </c>
      <c r="C8" s="29" t="s">
        <v>211</v>
      </c>
      <c r="D8" s="22" t="s">
        <v>221</v>
      </c>
      <c r="E8" s="22" t="s">
        <v>503</v>
      </c>
      <c r="F8" s="22" t="s">
        <v>504</v>
      </c>
      <c r="G8" s="578"/>
      <c r="H8" s="570"/>
      <c r="I8" s="23" t="s">
        <v>505</v>
      </c>
      <c r="J8" s="23" t="s">
        <v>506</v>
      </c>
      <c r="K8" s="23" t="s">
        <v>507</v>
      </c>
      <c r="L8" s="23" t="s">
        <v>508</v>
      </c>
      <c r="M8" s="573"/>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3" customHeight="1">
      <c r="A9" s="582"/>
      <c r="B9" s="583"/>
      <c r="C9" s="583"/>
      <c r="D9" s="583"/>
      <c r="E9" s="583"/>
      <c r="F9" s="583"/>
      <c r="G9" s="583"/>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4.5" customHeight="1">
      <c r="A10" s="584">
        <f>'7- Mapa Final'!A10</f>
        <v>1</v>
      </c>
      <c r="B10" s="559" t="str">
        <f>'7- Mapa Final'!B10</f>
        <v>Incumplimiento de términos en la publicación de información.</v>
      </c>
      <c r="C10" s="559" t="str">
        <f>'7- Mapa Final'!C10</f>
        <v>La información  Administrativa y Judicial de  uso y consulta para los usuarios y partes interesadas, no se ublique para consulta  dentro de los  términos  establecidos por Ley o por la Entidad.</v>
      </c>
      <c r="D10" s="585" t="str">
        <f>'7- Mapa Final'!J10</f>
        <v>Muy Baja - 1</v>
      </c>
      <c r="E10" s="586" t="str">
        <f>'7- Mapa Final'!K10</f>
        <v>Menor - 2</v>
      </c>
      <c r="F10" s="551" t="str">
        <f>'7- Mapa Final'!M10</f>
        <v>Bajo - 2</v>
      </c>
      <c r="G10" s="397" t="s">
        <v>395</v>
      </c>
      <c r="H10" s="587"/>
      <c r="I10" s="587"/>
      <c r="J10" s="587" t="s">
        <v>8</v>
      </c>
      <c r="K10" s="547">
        <v>45748</v>
      </c>
      <c r="L10" s="547">
        <v>45838</v>
      </c>
      <c r="M10" s="549" t="s">
        <v>509</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4.5" customHeight="1">
      <c r="A11" s="553"/>
      <c r="B11" s="554"/>
      <c r="C11" s="554"/>
      <c r="D11" s="556"/>
      <c r="E11" s="558"/>
      <c r="F11" s="552"/>
      <c r="G11" s="390"/>
      <c r="H11" s="548"/>
      <c r="I11" s="548"/>
      <c r="J11" s="548"/>
      <c r="K11" s="548"/>
      <c r="L11" s="548"/>
      <c r="M11" s="550"/>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4.5" customHeight="1">
      <c r="A12" s="553"/>
      <c r="B12" s="554"/>
      <c r="C12" s="554"/>
      <c r="D12" s="556"/>
      <c r="E12" s="558"/>
      <c r="F12" s="552"/>
      <c r="G12" s="390"/>
      <c r="H12" s="548"/>
      <c r="I12" s="548"/>
      <c r="J12" s="548"/>
      <c r="K12" s="548"/>
      <c r="L12" s="548"/>
      <c r="M12" s="550"/>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4.5" customHeight="1">
      <c r="A13" s="553"/>
      <c r="B13" s="554"/>
      <c r="C13" s="554"/>
      <c r="D13" s="556"/>
      <c r="E13" s="558"/>
      <c r="F13" s="552"/>
      <c r="G13" s="390"/>
      <c r="H13" s="548"/>
      <c r="I13" s="548"/>
      <c r="J13" s="548"/>
      <c r="K13" s="548"/>
      <c r="L13" s="548"/>
      <c r="M13" s="550"/>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4.5" customHeight="1">
      <c r="A14" s="553"/>
      <c r="B14" s="554"/>
      <c r="C14" s="554"/>
      <c r="D14" s="556"/>
      <c r="E14" s="558"/>
      <c r="F14" s="552"/>
      <c r="G14" s="390"/>
      <c r="H14" s="548"/>
      <c r="I14" s="548"/>
      <c r="J14" s="548"/>
      <c r="K14" s="548"/>
      <c r="L14" s="548"/>
      <c r="M14" s="550"/>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4.5" customHeight="1">
      <c r="A15" s="553"/>
      <c r="B15" s="554"/>
      <c r="C15" s="554"/>
      <c r="D15" s="556"/>
      <c r="E15" s="558"/>
      <c r="F15" s="552"/>
      <c r="G15" s="390"/>
      <c r="H15" s="548"/>
      <c r="I15" s="548"/>
      <c r="J15" s="548"/>
      <c r="K15" s="548"/>
      <c r="L15" s="548"/>
      <c r="M15" s="550"/>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4.5" customHeight="1">
      <c r="A16" s="553"/>
      <c r="B16" s="554"/>
      <c r="C16" s="554"/>
      <c r="D16" s="556"/>
      <c r="E16" s="558"/>
      <c r="F16" s="552"/>
      <c r="G16" s="390"/>
      <c r="H16" s="548"/>
      <c r="I16" s="548"/>
      <c r="J16" s="548"/>
      <c r="K16" s="548"/>
      <c r="L16" s="548"/>
      <c r="M16" s="550"/>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4.5" customHeight="1">
      <c r="A17" s="553"/>
      <c r="B17" s="554"/>
      <c r="C17" s="554"/>
      <c r="D17" s="556"/>
      <c r="E17" s="558"/>
      <c r="F17" s="552"/>
      <c r="G17" s="390"/>
      <c r="H17" s="548"/>
      <c r="I17" s="548"/>
      <c r="J17" s="548"/>
      <c r="K17" s="548"/>
      <c r="L17" s="548"/>
      <c r="M17" s="550"/>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4.5" customHeight="1">
      <c r="A18" s="553"/>
      <c r="B18" s="554"/>
      <c r="C18" s="554"/>
      <c r="D18" s="556"/>
      <c r="E18" s="558"/>
      <c r="F18" s="552"/>
      <c r="G18" s="390"/>
      <c r="H18" s="548"/>
      <c r="I18" s="548"/>
      <c r="J18" s="548"/>
      <c r="K18" s="548"/>
      <c r="L18" s="548"/>
      <c r="M18" s="550"/>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101.25" customHeight="1">
      <c r="A19" s="553"/>
      <c r="B19" s="554"/>
      <c r="C19" s="554"/>
      <c r="D19" s="556"/>
      <c r="E19" s="558"/>
      <c r="F19" s="552"/>
      <c r="G19" s="390"/>
      <c r="H19" s="548"/>
      <c r="I19" s="548"/>
      <c r="J19" s="548"/>
      <c r="K19" s="548"/>
      <c r="L19" s="548"/>
      <c r="M19" s="550"/>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53">
        <f>'7- Mapa Final'!A20</f>
        <v>2</v>
      </c>
      <c r="B20" s="554" t="str">
        <f>'7- Mapa Final'!B20</f>
        <v>Publicación de información inexacta</v>
      </c>
      <c r="C20" s="554" t="str">
        <f>'7- Mapa Final'!C20</f>
        <v>La información Administrativa y Judicial de  uso y consulta para los usuarios y partes interesadas se publique  con erores de fondo o de forma.</v>
      </c>
      <c r="D20" s="555" t="str">
        <f>'7- Mapa Final'!J20</f>
        <v>Muy Baja - 1</v>
      </c>
      <c r="E20" s="557" t="str">
        <f>'7- Mapa Final'!K20</f>
        <v>Moderado - 3</v>
      </c>
      <c r="F20" s="552" t="str">
        <f>'7- Mapa Final'!M20</f>
        <v>Moderado - 3</v>
      </c>
      <c r="G20" s="390" t="s">
        <v>395</v>
      </c>
      <c r="H20" s="548"/>
      <c r="I20" s="548"/>
      <c r="J20" s="548" t="s">
        <v>8</v>
      </c>
      <c r="K20" s="547">
        <v>45748</v>
      </c>
      <c r="L20" s="547">
        <v>45838</v>
      </c>
      <c r="M20" s="549" t="s">
        <v>510</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53"/>
      <c r="B21" s="554"/>
      <c r="C21" s="554"/>
      <c r="D21" s="556"/>
      <c r="E21" s="558"/>
      <c r="F21" s="552"/>
      <c r="G21" s="390"/>
      <c r="H21" s="548"/>
      <c r="I21" s="548"/>
      <c r="J21" s="548"/>
      <c r="K21" s="548"/>
      <c r="L21" s="548"/>
      <c r="M21" s="55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53"/>
      <c r="B22" s="554"/>
      <c r="C22" s="554"/>
      <c r="D22" s="556"/>
      <c r="E22" s="558"/>
      <c r="F22" s="552"/>
      <c r="G22" s="390"/>
      <c r="H22" s="548"/>
      <c r="I22" s="548"/>
      <c r="J22" s="548"/>
      <c r="K22" s="548"/>
      <c r="L22" s="548"/>
      <c r="M22" s="55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53"/>
      <c r="B23" s="554"/>
      <c r="C23" s="554"/>
      <c r="D23" s="556"/>
      <c r="E23" s="558"/>
      <c r="F23" s="552"/>
      <c r="G23" s="390"/>
      <c r="H23" s="548"/>
      <c r="I23" s="548"/>
      <c r="J23" s="548"/>
      <c r="K23" s="548"/>
      <c r="L23" s="548"/>
      <c r="M23" s="55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53"/>
      <c r="B24" s="554"/>
      <c r="C24" s="554"/>
      <c r="D24" s="556"/>
      <c r="E24" s="558"/>
      <c r="F24" s="552"/>
      <c r="G24" s="390"/>
      <c r="H24" s="548"/>
      <c r="I24" s="548"/>
      <c r="J24" s="548"/>
      <c r="K24" s="548"/>
      <c r="L24" s="548"/>
      <c r="M24" s="55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53"/>
      <c r="B25" s="554"/>
      <c r="C25" s="554"/>
      <c r="D25" s="556"/>
      <c r="E25" s="558"/>
      <c r="F25" s="552"/>
      <c r="G25" s="390"/>
      <c r="H25" s="548"/>
      <c r="I25" s="548"/>
      <c r="J25" s="548"/>
      <c r="K25" s="548"/>
      <c r="L25" s="548"/>
      <c r="M25" s="550"/>
      <c r="N25" s="28"/>
      <c r="O25" s="28"/>
    </row>
    <row r="26" spans="1:169">
      <c r="A26" s="553"/>
      <c r="B26" s="554"/>
      <c r="C26" s="554"/>
      <c r="D26" s="556"/>
      <c r="E26" s="558"/>
      <c r="F26" s="552"/>
      <c r="G26" s="390"/>
      <c r="H26" s="548"/>
      <c r="I26" s="548"/>
      <c r="J26" s="548"/>
      <c r="K26" s="548"/>
      <c r="L26" s="548"/>
      <c r="M26" s="550"/>
      <c r="N26" s="28"/>
      <c r="O26" s="28"/>
    </row>
    <row r="27" spans="1:169">
      <c r="A27" s="553"/>
      <c r="B27" s="554"/>
      <c r="C27" s="554"/>
      <c r="D27" s="556"/>
      <c r="E27" s="558"/>
      <c r="F27" s="552"/>
      <c r="G27" s="390"/>
      <c r="H27" s="548"/>
      <c r="I27" s="548"/>
      <c r="J27" s="548"/>
      <c r="K27" s="548"/>
      <c r="L27" s="548"/>
      <c r="M27" s="550"/>
      <c r="N27" s="28"/>
      <c r="O27" s="28"/>
    </row>
    <row r="28" spans="1:169">
      <c r="A28" s="553"/>
      <c r="B28" s="554"/>
      <c r="C28" s="554"/>
      <c r="D28" s="556"/>
      <c r="E28" s="558"/>
      <c r="F28" s="552"/>
      <c r="G28" s="390"/>
      <c r="H28" s="548"/>
      <c r="I28" s="548"/>
      <c r="J28" s="548"/>
      <c r="K28" s="548"/>
      <c r="L28" s="548"/>
      <c r="M28" s="550"/>
      <c r="N28" s="28"/>
      <c r="O28" s="28"/>
    </row>
    <row r="29" spans="1:169" ht="31.5" customHeight="1">
      <c r="A29" s="553"/>
      <c r="B29" s="554"/>
      <c r="C29" s="554"/>
      <c r="D29" s="556"/>
      <c r="E29" s="558"/>
      <c r="F29" s="552"/>
      <c r="G29" s="390"/>
      <c r="H29" s="548"/>
      <c r="I29" s="548"/>
      <c r="J29" s="548"/>
      <c r="K29" s="548"/>
      <c r="L29" s="548"/>
      <c r="M29" s="550"/>
      <c r="N29" s="28"/>
      <c r="O29" s="28"/>
    </row>
    <row r="30" spans="1:169" s="20" customFormat="1" ht="12.75">
      <c r="A30" s="553">
        <f>'7- Mapa Final'!A30</f>
        <v>3</v>
      </c>
      <c r="B30" s="554" t="str">
        <f>'7- Mapa Final'!B30</f>
        <v xml:space="preserve">Pérdida de información </v>
      </c>
      <c r="C30" s="554" t="str">
        <f>'7- Mapa Final'!C30</f>
        <v>Perdida parcial y/o total de la informacion dispuesta en el portal de la Rama Judicial.</v>
      </c>
      <c r="D30" s="555" t="str">
        <f>'7- Mapa Final'!J30</f>
        <v>Muy Baja - 1</v>
      </c>
      <c r="E30" s="557" t="str">
        <f>'7- Mapa Final'!K30</f>
        <v>Menor - 2</v>
      </c>
      <c r="F30" s="552" t="str">
        <f>'7- Mapa Final'!M30</f>
        <v>Bajo - 2</v>
      </c>
      <c r="G30" s="390" t="s">
        <v>395</v>
      </c>
      <c r="H30" s="548"/>
      <c r="I30" s="548"/>
      <c r="J30" s="548" t="s">
        <v>8</v>
      </c>
      <c r="K30" s="547">
        <v>45748</v>
      </c>
      <c r="L30" s="547">
        <v>45838</v>
      </c>
      <c r="M30" s="549" t="s">
        <v>511</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53"/>
      <c r="B31" s="554"/>
      <c r="C31" s="554"/>
      <c r="D31" s="556"/>
      <c r="E31" s="558"/>
      <c r="F31" s="552"/>
      <c r="G31" s="390"/>
      <c r="H31" s="548"/>
      <c r="I31" s="548"/>
      <c r="J31" s="548"/>
      <c r="K31" s="548"/>
      <c r="L31" s="548"/>
      <c r="M31" s="550"/>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53"/>
      <c r="B32" s="554"/>
      <c r="C32" s="554"/>
      <c r="D32" s="556"/>
      <c r="E32" s="558"/>
      <c r="F32" s="552"/>
      <c r="G32" s="390"/>
      <c r="H32" s="548"/>
      <c r="I32" s="548"/>
      <c r="J32" s="548"/>
      <c r="K32" s="548"/>
      <c r="L32" s="548"/>
      <c r="M32" s="550"/>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53"/>
      <c r="B33" s="554"/>
      <c r="C33" s="554"/>
      <c r="D33" s="556"/>
      <c r="E33" s="558"/>
      <c r="F33" s="552"/>
      <c r="G33" s="390"/>
      <c r="H33" s="548"/>
      <c r="I33" s="548"/>
      <c r="J33" s="548"/>
      <c r="K33" s="548"/>
      <c r="L33" s="548"/>
      <c r="M33" s="550"/>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53"/>
      <c r="B34" s="554"/>
      <c r="C34" s="554"/>
      <c r="D34" s="556"/>
      <c r="E34" s="558"/>
      <c r="F34" s="552"/>
      <c r="G34" s="390"/>
      <c r="H34" s="548"/>
      <c r="I34" s="548"/>
      <c r="J34" s="548"/>
      <c r="K34" s="548"/>
      <c r="L34" s="548"/>
      <c r="M34" s="550"/>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53"/>
      <c r="B35" s="554"/>
      <c r="C35" s="554"/>
      <c r="D35" s="556"/>
      <c r="E35" s="558"/>
      <c r="F35" s="552"/>
      <c r="G35" s="390"/>
      <c r="H35" s="548"/>
      <c r="I35" s="548"/>
      <c r="J35" s="548"/>
      <c r="K35" s="548"/>
      <c r="L35" s="548"/>
      <c r="M35" s="550"/>
      <c r="N35" s="28"/>
      <c r="O35" s="28"/>
    </row>
    <row r="36" spans="1:169">
      <c r="A36" s="553"/>
      <c r="B36" s="554"/>
      <c r="C36" s="554"/>
      <c r="D36" s="556"/>
      <c r="E36" s="558"/>
      <c r="F36" s="552"/>
      <c r="G36" s="390"/>
      <c r="H36" s="548"/>
      <c r="I36" s="548"/>
      <c r="J36" s="548"/>
      <c r="K36" s="548"/>
      <c r="L36" s="548"/>
      <c r="M36" s="550"/>
      <c r="N36" s="28"/>
      <c r="O36" s="28"/>
    </row>
    <row r="37" spans="1:169">
      <c r="A37" s="553"/>
      <c r="B37" s="554"/>
      <c r="C37" s="554"/>
      <c r="D37" s="556"/>
      <c r="E37" s="558"/>
      <c r="F37" s="552"/>
      <c r="G37" s="390"/>
      <c r="H37" s="548"/>
      <c r="I37" s="548"/>
      <c r="J37" s="548"/>
      <c r="K37" s="548"/>
      <c r="L37" s="548"/>
      <c r="M37" s="550"/>
      <c r="N37" s="28"/>
      <c r="O37" s="28"/>
    </row>
    <row r="38" spans="1:169">
      <c r="A38" s="553"/>
      <c r="B38" s="554"/>
      <c r="C38" s="554"/>
      <c r="D38" s="556"/>
      <c r="E38" s="558"/>
      <c r="F38" s="552"/>
      <c r="G38" s="390"/>
      <c r="H38" s="548"/>
      <c r="I38" s="548"/>
      <c r="J38" s="548"/>
      <c r="K38" s="548"/>
      <c r="L38" s="548"/>
      <c r="M38" s="550"/>
      <c r="N38" s="28"/>
      <c r="O38" s="28"/>
    </row>
    <row r="39" spans="1:169" ht="15.75" customHeight="1">
      <c r="A39" s="553"/>
      <c r="B39" s="554"/>
      <c r="C39" s="554"/>
      <c r="D39" s="556"/>
      <c r="E39" s="558"/>
      <c r="F39" s="552"/>
      <c r="G39" s="390"/>
      <c r="H39" s="548"/>
      <c r="I39" s="548"/>
      <c r="J39" s="548"/>
      <c r="K39" s="548"/>
      <c r="L39" s="548"/>
      <c r="M39" s="550"/>
      <c r="N39" s="28"/>
      <c r="O39" s="28"/>
    </row>
    <row r="40" spans="1:169" s="20" customFormat="1" ht="12.75">
      <c r="A40" s="553">
        <f>'7- Mapa Final'!A40</f>
        <v>4</v>
      </c>
      <c r="B40" s="554" t="str">
        <f>'7- Mapa Final'!B40</f>
        <v>Sustracción o publicación de infomacion reservada</v>
      </c>
      <c r="C40" s="554" t="str">
        <f>'7- Mapa Final'!C40</f>
        <v>Publicación o difusión  de información sin el cumplimiento de los criterios de seguridad, calidad o imágen establecidos.</v>
      </c>
      <c r="D40" s="555" t="str">
        <f>'7- Mapa Final'!J40</f>
        <v>Muy Baja - 1</v>
      </c>
      <c r="E40" s="557" t="str">
        <f>'7- Mapa Final'!K40</f>
        <v>Menor - 2</v>
      </c>
      <c r="F40" s="552" t="str">
        <f>'7- Mapa Final'!M40</f>
        <v>Bajo - 2</v>
      </c>
      <c r="G40" s="390" t="s">
        <v>395</v>
      </c>
      <c r="H40" s="548"/>
      <c r="I40" s="548"/>
      <c r="J40" s="548" t="s">
        <v>8</v>
      </c>
      <c r="K40" s="547">
        <v>45748</v>
      </c>
      <c r="L40" s="547">
        <v>45838</v>
      </c>
      <c r="M40" s="549" t="s">
        <v>512</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53"/>
      <c r="B41" s="554"/>
      <c r="C41" s="554"/>
      <c r="D41" s="556"/>
      <c r="E41" s="558"/>
      <c r="F41" s="552"/>
      <c r="G41" s="390"/>
      <c r="H41" s="548"/>
      <c r="I41" s="548"/>
      <c r="J41" s="548"/>
      <c r="K41" s="548"/>
      <c r="L41" s="548"/>
      <c r="M41" s="55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53"/>
      <c r="B42" s="554"/>
      <c r="C42" s="554"/>
      <c r="D42" s="556"/>
      <c r="E42" s="558"/>
      <c r="F42" s="552"/>
      <c r="G42" s="390"/>
      <c r="H42" s="548"/>
      <c r="I42" s="548"/>
      <c r="J42" s="548"/>
      <c r="K42" s="548"/>
      <c r="L42" s="548"/>
      <c r="M42" s="55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53"/>
      <c r="B43" s="554"/>
      <c r="C43" s="554"/>
      <c r="D43" s="556"/>
      <c r="E43" s="558"/>
      <c r="F43" s="552"/>
      <c r="G43" s="390"/>
      <c r="H43" s="548"/>
      <c r="I43" s="548"/>
      <c r="J43" s="548"/>
      <c r="K43" s="548"/>
      <c r="L43" s="548"/>
      <c r="M43" s="55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53"/>
      <c r="B44" s="554"/>
      <c r="C44" s="554"/>
      <c r="D44" s="556"/>
      <c r="E44" s="558"/>
      <c r="F44" s="552"/>
      <c r="G44" s="390"/>
      <c r="H44" s="548"/>
      <c r="I44" s="548"/>
      <c r="J44" s="548"/>
      <c r="K44" s="548"/>
      <c r="L44" s="548"/>
      <c r="M44" s="55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53"/>
      <c r="B45" s="554"/>
      <c r="C45" s="554"/>
      <c r="D45" s="556"/>
      <c r="E45" s="558"/>
      <c r="F45" s="552"/>
      <c r="G45" s="390"/>
      <c r="H45" s="548"/>
      <c r="I45" s="548"/>
      <c r="J45" s="548"/>
      <c r="K45" s="548"/>
      <c r="L45" s="548"/>
      <c r="M45" s="550"/>
      <c r="N45" s="28"/>
      <c r="O45" s="28"/>
    </row>
    <row r="46" spans="1:169">
      <c r="A46" s="553"/>
      <c r="B46" s="554"/>
      <c r="C46" s="554"/>
      <c r="D46" s="556"/>
      <c r="E46" s="558"/>
      <c r="F46" s="552"/>
      <c r="G46" s="390"/>
      <c r="H46" s="548"/>
      <c r="I46" s="548"/>
      <c r="J46" s="548"/>
      <c r="K46" s="548"/>
      <c r="L46" s="548"/>
      <c r="M46" s="550"/>
      <c r="N46" s="28"/>
      <c r="O46" s="28"/>
    </row>
    <row r="47" spans="1:169">
      <c r="A47" s="553"/>
      <c r="B47" s="554"/>
      <c r="C47" s="554"/>
      <c r="D47" s="556"/>
      <c r="E47" s="558"/>
      <c r="F47" s="552"/>
      <c r="G47" s="390"/>
      <c r="H47" s="548"/>
      <c r="I47" s="548"/>
      <c r="J47" s="548"/>
      <c r="K47" s="548"/>
      <c r="L47" s="548"/>
      <c r="M47" s="550"/>
      <c r="N47" s="28"/>
      <c r="O47" s="28"/>
    </row>
    <row r="48" spans="1:169">
      <c r="A48" s="553"/>
      <c r="B48" s="554"/>
      <c r="C48" s="554"/>
      <c r="D48" s="556"/>
      <c r="E48" s="558"/>
      <c r="F48" s="552"/>
      <c r="G48" s="390"/>
      <c r="H48" s="548"/>
      <c r="I48" s="548"/>
      <c r="J48" s="548"/>
      <c r="K48" s="548"/>
      <c r="L48" s="548"/>
      <c r="M48" s="550"/>
      <c r="N48" s="28"/>
      <c r="O48" s="28"/>
    </row>
    <row r="49" spans="1:169">
      <c r="A49" s="553"/>
      <c r="B49" s="554"/>
      <c r="C49" s="554"/>
      <c r="D49" s="556"/>
      <c r="E49" s="558"/>
      <c r="F49" s="552"/>
      <c r="G49" s="390"/>
      <c r="H49" s="548"/>
      <c r="I49" s="548"/>
      <c r="J49" s="548"/>
      <c r="K49" s="548"/>
      <c r="L49" s="548"/>
      <c r="M49" s="550"/>
      <c r="N49" s="28"/>
      <c r="O49" s="28"/>
    </row>
    <row r="50" spans="1:169" s="20" customFormat="1" ht="12.75" hidden="1">
      <c r="A50" s="553">
        <f>'7- Mapa Final'!A50</f>
        <v>5</v>
      </c>
      <c r="B50" s="554" t="str">
        <f>'7- Mapa Final'!B50</f>
        <v xml:space="preserve">Recibir dádivas o beneficios a nombre propio o de terceros para  afectar la seguridad o confidencialidad de la información   </v>
      </c>
      <c r="C50" s="554" t="str">
        <f>'7- Mapa Final'!C50</f>
        <v xml:space="preserve">Recibir dádivas o beneficios a nombre propio o de terceros por   revelar información confidencial,  alterar, retener o no publicar información.  </v>
      </c>
      <c r="D50" s="555" t="str">
        <f>'7- Mapa Final'!J50</f>
        <v>Muy Baja - 1</v>
      </c>
      <c r="E50" s="557" t="str">
        <f>'7- Mapa Final'!K50</f>
        <v>Catastrófico - 5</v>
      </c>
      <c r="F50" s="552" t="str">
        <f>'7- Mapa Final'!M50</f>
        <v>Extremo - 5</v>
      </c>
      <c r="G50" s="390" t="s">
        <v>454</v>
      </c>
      <c r="H50" s="548"/>
      <c r="I50" s="548"/>
      <c r="J50" s="548"/>
      <c r="K50" s="548"/>
      <c r="L50" s="548"/>
      <c r="M50" s="55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hidden="1" customHeight="1">
      <c r="A51" s="553"/>
      <c r="B51" s="554"/>
      <c r="C51" s="554"/>
      <c r="D51" s="556"/>
      <c r="E51" s="558"/>
      <c r="F51" s="552"/>
      <c r="G51" s="390"/>
      <c r="H51" s="548"/>
      <c r="I51" s="548"/>
      <c r="J51" s="548"/>
      <c r="K51" s="548"/>
      <c r="L51" s="548"/>
      <c r="M51" s="55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hidden="1" customHeight="1">
      <c r="A52" s="553"/>
      <c r="B52" s="554"/>
      <c r="C52" s="554"/>
      <c r="D52" s="556"/>
      <c r="E52" s="558"/>
      <c r="F52" s="552"/>
      <c r="G52" s="390"/>
      <c r="H52" s="548"/>
      <c r="I52" s="548"/>
      <c r="J52" s="548"/>
      <c r="K52" s="548"/>
      <c r="L52" s="548"/>
      <c r="M52" s="55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hidden="1" customHeight="1">
      <c r="A53" s="553"/>
      <c r="B53" s="554"/>
      <c r="C53" s="554"/>
      <c r="D53" s="556"/>
      <c r="E53" s="558"/>
      <c r="F53" s="552"/>
      <c r="G53" s="390"/>
      <c r="H53" s="548"/>
      <c r="I53" s="548"/>
      <c r="J53" s="548"/>
      <c r="K53" s="548"/>
      <c r="L53" s="548"/>
      <c r="M53" s="55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hidden="1" customHeight="1">
      <c r="A54" s="553"/>
      <c r="B54" s="554"/>
      <c r="C54" s="554"/>
      <c r="D54" s="556"/>
      <c r="E54" s="558"/>
      <c r="F54" s="552"/>
      <c r="G54" s="390"/>
      <c r="H54" s="548"/>
      <c r="I54" s="548"/>
      <c r="J54" s="548"/>
      <c r="K54" s="548"/>
      <c r="L54" s="548"/>
      <c r="M54" s="55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hidden="1">
      <c r="A55" s="553"/>
      <c r="B55" s="554"/>
      <c r="C55" s="554"/>
      <c r="D55" s="556"/>
      <c r="E55" s="558"/>
      <c r="F55" s="552"/>
      <c r="G55" s="390"/>
      <c r="H55" s="548"/>
      <c r="I55" s="548"/>
      <c r="J55" s="548"/>
      <c r="K55" s="548"/>
      <c r="L55" s="548"/>
      <c r="M55" s="550"/>
      <c r="N55" s="28"/>
      <c r="O55" s="28"/>
    </row>
    <row r="56" spans="1:169" hidden="1">
      <c r="A56" s="553"/>
      <c r="B56" s="554"/>
      <c r="C56" s="554"/>
      <c r="D56" s="556"/>
      <c r="E56" s="558"/>
      <c r="F56" s="552"/>
      <c r="G56" s="390"/>
      <c r="H56" s="548"/>
      <c r="I56" s="548"/>
      <c r="J56" s="548"/>
      <c r="K56" s="548"/>
      <c r="L56" s="548"/>
      <c r="M56" s="550"/>
      <c r="N56" s="28"/>
      <c r="O56" s="28"/>
    </row>
    <row r="57" spans="1:169" hidden="1">
      <c r="A57" s="553"/>
      <c r="B57" s="554"/>
      <c r="C57" s="554"/>
      <c r="D57" s="556"/>
      <c r="E57" s="558"/>
      <c r="F57" s="552"/>
      <c r="G57" s="390"/>
      <c r="H57" s="548"/>
      <c r="I57" s="548"/>
      <c r="J57" s="548"/>
      <c r="K57" s="548"/>
      <c r="L57" s="548"/>
      <c r="M57" s="550"/>
      <c r="N57" s="28"/>
      <c r="O57" s="28"/>
    </row>
    <row r="58" spans="1:169" hidden="1">
      <c r="A58" s="553"/>
      <c r="B58" s="554"/>
      <c r="C58" s="554"/>
      <c r="D58" s="556"/>
      <c r="E58" s="558"/>
      <c r="F58" s="552"/>
      <c r="G58" s="390"/>
      <c r="H58" s="548"/>
      <c r="I58" s="548"/>
      <c r="J58" s="548"/>
      <c r="K58" s="548"/>
      <c r="L58" s="548"/>
      <c r="M58" s="550"/>
      <c r="N58" s="28"/>
      <c r="O58" s="28"/>
    </row>
    <row r="59" spans="1:169" hidden="1">
      <c r="A59" s="553"/>
      <c r="B59" s="554"/>
      <c r="C59" s="554"/>
      <c r="D59" s="556"/>
      <c r="E59" s="558"/>
      <c r="F59" s="552"/>
      <c r="G59" s="390"/>
      <c r="H59" s="548"/>
      <c r="I59" s="548"/>
      <c r="J59" s="548"/>
      <c r="K59" s="548"/>
      <c r="L59" s="548"/>
      <c r="M59" s="550"/>
      <c r="N59" s="28"/>
      <c r="O59" s="28"/>
    </row>
    <row r="60" spans="1:169" hidden="1">
      <c r="A60" s="553">
        <f>'7- Mapa Final'!A60</f>
        <v>6</v>
      </c>
      <c r="B60" s="554"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54" t="str">
        <f>'7- Mapa Final'!C60</f>
        <v>Cuando por indebido interés se actúe afectando la prestación del servicio de Audiencias Virtuales, Videoconferencias y  streaming (Servicios por Demanda), afectando el desarrollo de procesos judiciales y la transmisión de eventos.</v>
      </c>
      <c r="D60" s="555" t="str">
        <f>'7- Mapa Final'!J60</f>
        <v>Muy Baja - 1</v>
      </c>
      <c r="E60" s="557" t="str">
        <f>'7- Mapa Final'!K60</f>
        <v>Menor - 2</v>
      </c>
      <c r="F60" s="552" t="str">
        <f>'7- Mapa Final'!M60</f>
        <v>Bajo - 2</v>
      </c>
      <c r="G60" s="390" t="s">
        <v>454</v>
      </c>
      <c r="H60" s="548"/>
      <c r="I60" s="548"/>
      <c r="J60" s="548"/>
      <c r="K60" s="548"/>
      <c r="L60" s="548"/>
      <c r="M60" s="550"/>
    </row>
    <row r="61" spans="1:169" hidden="1">
      <c r="A61" s="553"/>
      <c r="B61" s="554"/>
      <c r="C61" s="554"/>
      <c r="D61" s="556"/>
      <c r="E61" s="558"/>
      <c r="F61" s="552"/>
      <c r="G61" s="390"/>
      <c r="H61" s="548"/>
      <c r="I61" s="548"/>
      <c r="J61" s="548"/>
      <c r="K61" s="548"/>
      <c r="L61" s="548"/>
      <c r="M61" s="550"/>
    </row>
    <row r="62" spans="1:169" hidden="1">
      <c r="A62" s="553"/>
      <c r="B62" s="554"/>
      <c r="C62" s="554"/>
      <c r="D62" s="556"/>
      <c r="E62" s="558"/>
      <c r="F62" s="552"/>
      <c r="G62" s="390"/>
      <c r="H62" s="548"/>
      <c r="I62" s="548"/>
      <c r="J62" s="548"/>
      <c r="K62" s="548"/>
      <c r="L62" s="548"/>
      <c r="M62" s="550"/>
    </row>
    <row r="63" spans="1:169" hidden="1">
      <c r="A63" s="553"/>
      <c r="B63" s="554"/>
      <c r="C63" s="554"/>
      <c r="D63" s="556"/>
      <c r="E63" s="558"/>
      <c r="F63" s="552"/>
      <c r="G63" s="390"/>
      <c r="H63" s="548"/>
      <c r="I63" s="548"/>
      <c r="J63" s="548"/>
      <c r="K63" s="548"/>
      <c r="L63" s="548"/>
      <c r="M63" s="550"/>
    </row>
    <row r="64" spans="1:169" hidden="1">
      <c r="A64" s="553"/>
      <c r="B64" s="554"/>
      <c r="C64" s="554"/>
      <c r="D64" s="556"/>
      <c r="E64" s="558"/>
      <c r="F64" s="552"/>
      <c r="G64" s="390"/>
      <c r="H64" s="548"/>
      <c r="I64" s="548"/>
      <c r="J64" s="548"/>
      <c r="K64" s="548"/>
      <c r="L64" s="548"/>
      <c r="M64" s="550"/>
    </row>
    <row r="65" spans="1:13" hidden="1">
      <c r="A65" s="553"/>
      <c r="B65" s="554"/>
      <c r="C65" s="554"/>
      <c r="D65" s="556"/>
      <c r="E65" s="558"/>
      <c r="F65" s="552"/>
      <c r="G65" s="390"/>
      <c r="H65" s="548"/>
      <c r="I65" s="548"/>
      <c r="J65" s="548"/>
      <c r="K65" s="548"/>
      <c r="L65" s="548"/>
      <c r="M65" s="550"/>
    </row>
    <row r="66" spans="1:13" hidden="1">
      <c r="A66" s="553"/>
      <c r="B66" s="554"/>
      <c r="C66" s="554"/>
      <c r="D66" s="556"/>
      <c r="E66" s="558"/>
      <c r="F66" s="552"/>
      <c r="G66" s="390"/>
      <c r="H66" s="548"/>
      <c r="I66" s="548"/>
      <c r="J66" s="548"/>
      <c r="K66" s="548"/>
      <c r="L66" s="548"/>
      <c r="M66" s="550"/>
    </row>
    <row r="67" spans="1:13" hidden="1">
      <c r="A67" s="553"/>
      <c r="B67" s="554"/>
      <c r="C67" s="554"/>
      <c r="D67" s="556"/>
      <c r="E67" s="558"/>
      <c r="F67" s="552"/>
      <c r="G67" s="390"/>
      <c r="H67" s="548"/>
      <c r="I67" s="548"/>
      <c r="J67" s="548"/>
      <c r="K67" s="548"/>
      <c r="L67" s="548"/>
      <c r="M67" s="550"/>
    </row>
    <row r="68" spans="1:13" ht="41.25" hidden="1" customHeight="1">
      <c r="A68" s="553"/>
      <c r="B68" s="554"/>
      <c r="C68" s="554"/>
      <c r="D68" s="556"/>
      <c r="E68" s="558"/>
      <c r="F68" s="552"/>
      <c r="G68" s="390"/>
      <c r="H68" s="548"/>
      <c r="I68" s="548"/>
      <c r="J68" s="548"/>
      <c r="K68" s="548"/>
      <c r="L68" s="548"/>
      <c r="M68" s="550"/>
    </row>
    <row r="69" spans="1:13" hidden="1">
      <c r="A69" s="553"/>
      <c r="B69" s="554"/>
      <c r="C69" s="554"/>
      <c r="D69" s="556"/>
      <c r="E69" s="558"/>
      <c r="F69" s="552"/>
      <c r="G69" s="390"/>
      <c r="H69" s="548"/>
      <c r="I69" s="548"/>
      <c r="J69" s="548"/>
      <c r="K69" s="548"/>
      <c r="L69" s="548"/>
      <c r="M69" s="550"/>
    </row>
    <row r="70" spans="1:13" hidden="1">
      <c r="A70" s="553">
        <f>'7- Mapa Final'!A70</f>
        <v>7</v>
      </c>
      <c r="B70" s="554" t="str">
        <f>'7- Mapa Final'!B70</f>
        <v>Ofrecer, prometer, entregar, aceptar o solicitar una ventaja indebida para ocultar, modificar o eliminar información publicada en el Portal Web de la Rama Judicial para  favorecer intereses en beneficio propio o de terceros.</v>
      </c>
      <c r="C70" s="554" t="str">
        <f>'7- Mapa Final'!C70</f>
        <v xml:space="preserve"> Cuando la información que se publica en el Portal de la Rama Judicial se oculta, modifica o elimina de manera indebida, afectando la imagen reputacional de la Rama Judicial.</v>
      </c>
      <c r="D70" s="555" t="str">
        <f>'7- Mapa Final'!J70</f>
        <v>Muy Baja - 1</v>
      </c>
      <c r="E70" s="557" t="str">
        <f>'7- Mapa Final'!K70</f>
        <v>Menor - 2</v>
      </c>
      <c r="F70" s="552" t="str">
        <f>'7- Mapa Final'!M70</f>
        <v>Bajo - 2</v>
      </c>
      <c r="G70" s="390" t="s">
        <v>454</v>
      </c>
      <c r="H70" s="548"/>
      <c r="I70" s="548"/>
      <c r="J70" s="548"/>
      <c r="K70" s="548"/>
      <c r="L70" s="548"/>
      <c r="M70" s="550"/>
    </row>
    <row r="71" spans="1:13" hidden="1">
      <c r="A71" s="553"/>
      <c r="B71" s="554"/>
      <c r="C71" s="554"/>
      <c r="D71" s="556"/>
      <c r="E71" s="558"/>
      <c r="F71" s="552"/>
      <c r="G71" s="390"/>
      <c r="H71" s="548"/>
      <c r="I71" s="548"/>
      <c r="J71" s="548"/>
      <c r="K71" s="548"/>
      <c r="L71" s="548"/>
      <c r="M71" s="550"/>
    </row>
    <row r="72" spans="1:13" hidden="1">
      <c r="A72" s="553"/>
      <c r="B72" s="554"/>
      <c r="C72" s="554"/>
      <c r="D72" s="556"/>
      <c r="E72" s="558"/>
      <c r="F72" s="552"/>
      <c r="G72" s="390"/>
      <c r="H72" s="548"/>
      <c r="I72" s="548"/>
      <c r="J72" s="548"/>
      <c r="K72" s="548"/>
      <c r="L72" s="548"/>
      <c r="M72" s="550"/>
    </row>
    <row r="73" spans="1:13" hidden="1">
      <c r="A73" s="553"/>
      <c r="B73" s="554"/>
      <c r="C73" s="554"/>
      <c r="D73" s="556"/>
      <c r="E73" s="558"/>
      <c r="F73" s="552"/>
      <c r="G73" s="390"/>
      <c r="H73" s="548"/>
      <c r="I73" s="548"/>
      <c r="J73" s="548"/>
      <c r="K73" s="548"/>
      <c r="L73" s="548"/>
      <c r="M73" s="550"/>
    </row>
    <row r="74" spans="1:13" hidden="1">
      <c r="A74" s="553"/>
      <c r="B74" s="554"/>
      <c r="C74" s="554"/>
      <c r="D74" s="556"/>
      <c r="E74" s="558"/>
      <c r="F74" s="552"/>
      <c r="G74" s="390"/>
      <c r="H74" s="548"/>
      <c r="I74" s="548"/>
      <c r="J74" s="548"/>
      <c r="K74" s="548"/>
      <c r="L74" s="548"/>
      <c r="M74" s="550"/>
    </row>
    <row r="75" spans="1:13" hidden="1">
      <c r="A75" s="553"/>
      <c r="B75" s="554"/>
      <c r="C75" s="554"/>
      <c r="D75" s="556"/>
      <c r="E75" s="558"/>
      <c r="F75" s="552"/>
      <c r="G75" s="390"/>
      <c r="H75" s="548"/>
      <c r="I75" s="548"/>
      <c r="J75" s="548"/>
      <c r="K75" s="548"/>
      <c r="L75" s="548"/>
      <c r="M75" s="550"/>
    </row>
    <row r="76" spans="1:13" hidden="1">
      <c r="A76" s="553"/>
      <c r="B76" s="554"/>
      <c r="C76" s="554"/>
      <c r="D76" s="556"/>
      <c r="E76" s="558"/>
      <c r="F76" s="552"/>
      <c r="G76" s="390"/>
      <c r="H76" s="548"/>
      <c r="I76" s="548"/>
      <c r="J76" s="548"/>
      <c r="K76" s="548"/>
      <c r="L76" s="548"/>
      <c r="M76" s="550"/>
    </row>
    <row r="77" spans="1:13" hidden="1">
      <c r="A77" s="553"/>
      <c r="B77" s="554"/>
      <c r="C77" s="554"/>
      <c r="D77" s="556"/>
      <c r="E77" s="558"/>
      <c r="F77" s="552"/>
      <c r="G77" s="390"/>
      <c r="H77" s="548"/>
      <c r="I77" s="548"/>
      <c r="J77" s="548"/>
      <c r="K77" s="548"/>
      <c r="L77" s="548"/>
      <c r="M77" s="550"/>
    </row>
    <row r="78" spans="1:13" hidden="1">
      <c r="A78" s="553"/>
      <c r="B78" s="554"/>
      <c r="C78" s="554"/>
      <c r="D78" s="556"/>
      <c r="E78" s="558"/>
      <c r="F78" s="552"/>
      <c r="G78" s="390"/>
      <c r="H78" s="548"/>
      <c r="I78" s="548"/>
      <c r="J78" s="548"/>
      <c r="K78" s="548"/>
      <c r="L78" s="548"/>
      <c r="M78" s="550"/>
    </row>
    <row r="79" spans="1:13" ht="15.75" hidden="1" thickBot="1">
      <c r="A79" s="588"/>
      <c r="B79" s="589"/>
      <c r="C79" s="589"/>
      <c r="D79" s="590"/>
      <c r="E79" s="591"/>
      <c r="F79" s="592"/>
      <c r="G79" s="391"/>
      <c r="H79" s="593"/>
      <c r="I79" s="593"/>
      <c r="J79" s="593"/>
      <c r="K79" s="593"/>
      <c r="L79" s="593"/>
      <c r="M79" s="594"/>
    </row>
    <row r="80" spans="1:13" hidden="1"/>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149" priority="152" operator="containsText" text="1- Bajo">
      <formula>NOT(ISERROR(SEARCH("1- Bajo",A7)))</formula>
    </cfRule>
    <cfRule type="containsText" dxfId="148" priority="151" operator="containsText" text="4- Bajo">
      <formula>NOT(ISERROR(SEARCH("4- Bajo",A7)))</formula>
    </cfRule>
    <cfRule type="containsText" dxfId="147" priority="150" operator="containsText" text="3- Bajo">
      <formula>NOT(ISERROR(SEARCH("3- Bajo",A7)))</formula>
    </cfRule>
    <cfRule type="containsText" dxfId="146" priority="149" operator="containsText" text="4- Moderado">
      <formula>NOT(ISERROR(SEARCH("4- Moderado",A7)))</formula>
    </cfRule>
    <cfRule type="containsText" dxfId="145" priority="148" operator="containsText" text="6- Moderado">
      <formula>NOT(ISERROR(SEARCH("6- Moderado",A7)))</formula>
    </cfRule>
    <cfRule type="containsText" dxfId="144" priority="147" operator="containsText" text="3- Moderado">
      <formula>NOT(ISERROR(SEARCH("3- Moderado",A7)))</formula>
    </cfRule>
  </conditionalFormatting>
  <conditionalFormatting sqref="A10:E10 A20:E20">
    <cfRule type="containsText" dxfId="143" priority="141" operator="containsText" text="3- Moderado">
      <formula>NOT(ISERROR(SEARCH("3- Moderado",A10)))</formula>
    </cfRule>
    <cfRule type="containsText" dxfId="142" priority="146" operator="containsText" text="1- Bajo">
      <formula>NOT(ISERROR(SEARCH("1- Bajo",A10)))</formula>
    </cfRule>
    <cfRule type="containsText" dxfId="141" priority="145" operator="containsText" text="4- Bajo">
      <formula>NOT(ISERROR(SEARCH("4- Bajo",A10)))</formula>
    </cfRule>
    <cfRule type="containsText" dxfId="140" priority="144" operator="containsText" text="3- Bajo">
      <formula>NOT(ISERROR(SEARCH("3- Bajo",A10)))</formula>
    </cfRule>
    <cfRule type="containsText" dxfId="139" priority="143" operator="containsText" text="4- Moderado">
      <formula>NOT(ISERROR(SEARCH("4- Moderado",A10)))</formula>
    </cfRule>
    <cfRule type="containsText" dxfId="138" priority="142" operator="containsText" text="6- Moderado">
      <formula>NOT(ISERROR(SEARCH("6- Moderado",A10)))</formula>
    </cfRule>
  </conditionalFormatting>
  <conditionalFormatting sqref="A30:E30">
    <cfRule type="containsText" dxfId="137" priority="97" operator="containsText" text="4- Moderado">
      <formula>NOT(ISERROR(SEARCH("4- Moderado",A30)))</formula>
    </cfRule>
    <cfRule type="containsText" dxfId="136" priority="96" operator="containsText" text="6- Moderado">
      <formula>NOT(ISERROR(SEARCH("6- Moderado",A30)))</formula>
    </cfRule>
    <cfRule type="containsText" dxfId="135" priority="95" operator="containsText" text="3- Moderado">
      <formula>NOT(ISERROR(SEARCH("3- Moderado",A30)))</formula>
    </cfRule>
    <cfRule type="containsText" dxfId="134" priority="100" operator="containsText" text="1- Bajo">
      <formula>NOT(ISERROR(SEARCH("1- Bajo",A30)))</formula>
    </cfRule>
    <cfRule type="containsText" dxfId="133" priority="99" operator="containsText" text="4- Bajo">
      <formula>NOT(ISERROR(SEARCH("4- Bajo",A30)))</formula>
    </cfRule>
    <cfRule type="containsText" dxfId="132" priority="98" operator="containsText" text="3- Bajo">
      <formula>NOT(ISERROR(SEARCH("3- Bajo",A30)))</formula>
    </cfRule>
  </conditionalFormatting>
  <conditionalFormatting sqref="A40:E40">
    <cfRule type="containsText" dxfId="131" priority="42" operator="containsText" text="3- Bajo">
      <formula>NOT(ISERROR(SEARCH("3- Bajo",A40)))</formula>
    </cfRule>
    <cfRule type="containsText" dxfId="130" priority="43" operator="containsText" text="4- Bajo">
      <formula>NOT(ISERROR(SEARCH("4- Bajo",A40)))</formula>
    </cfRule>
    <cfRule type="containsText" dxfId="129" priority="44" operator="containsText" text="1- Bajo">
      <formula>NOT(ISERROR(SEARCH("1- Bajo",A40)))</formula>
    </cfRule>
    <cfRule type="containsText" dxfId="128" priority="39" operator="containsText" text="3- Moderado">
      <formula>NOT(ISERROR(SEARCH("3- Moderado",A40)))</formula>
    </cfRule>
    <cfRule type="containsText" dxfId="127" priority="40" operator="containsText" text="6- Moderado">
      <formula>NOT(ISERROR(SEARCH("6- Moderado",A40)))</formula>
    </cfRule>
    <cfRule type="containsText" dxfId="126" priority="41" operator="containsText" text="4- Moderado">
      <formula>NOT(ISERROR(SEARCH("4- Moderado",A40)))</formula>
    </cfRule>
  </conditionalFormatting>
  <conditionalFormatting sqref="A50:E50 A60:E60 A70:E70">
    <cfRule type="containsText" dxfId="125" priority="13" operator="containsText" text="4- Moderado">
      <formula>NOT(ISERROR(SEARCH("4- Moderado",A50)))</formula>
    </cfRule>
    <cfRule type="containsText" dxfId="124" priority="16" operator="containsText" text="1- Bajo">
      <formula>NOT(ISERROR(SEARCH("1- Bajo",A50)))</formula>
    </cfRule>
    <cfRule type="containsText" dxfId="123" priority="15" operator="containsText" text="4- Bajo">
      <formula>NOT(ISERROR(SEARCH("4- Bajo",A50)))</formula>
    </cfRule>
    <cfRule type="containsText" dxfId="122" priority="14" operator="containsText" text="3- Bajo">
      <formula>NOT(ISERROR(SEARCH("3- Bajo",A50)))</formula>
    </cfRule>
    <cfRule type="containsText" dxfId="121" priority="12" operator="containsText" text="6- Moderado">
      <formula>NOT(ISERROR(SEARCH("6- Moderado",A50)))</formula>
    </cfRule>
    <cfRule type="containsText" dxfId="120" priority="11" operator="containsText" text="3- Moderado">
      <formula>NOT(ISERROR(SEARCH("3- Moderado",A50)))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79">
    <cfRule type="containsText" dxfId="113" priority="7" operator="containsText" text="Baja">
      <formula>NOT(ISERROR(SEARCH("Baja",D10)))</formula>
    </cfRule>
    <cfRule type="containsText" dxfId="112" priority="10" operator="containsText" text="Media">
      <formula>NOT(ISERROR(SEARCH("Media",D10)))</formula>
    </cfRule>
    <cfRule type="containsText" dxfId="111" priority="8" operator="containsText" text="Muy Baja">
      <formula>NOT(ISERROR(SEARCH("Muy Baja",D10)))</formula>
    </cfRule>
    <cfRule type="containsText" dxfId="110" priority="6" operator="containsText" text="Alta">
      <formula>NOT(ISERROR(SEARCH("Alta",D10)))</formula>
    </cfRule>
    <cfRule type="containsText" dxfId="109" priority="5" operator="containsText" text="Muy Alta">
      <formula>NOT(ISERROR(SEARCH("Muy Alta",D10)))</formula>
    </cfRule>
  </conditionalFormatting>
  <conditionalFormatting sqref="E10:E79">
    <cfRule type="containsText" dxfId="108" priority="2" operator="containsText" text="Mayor">
      <formula>NOT(ISERROR(SEARCH("Mayor",E10)))</formula>
    </cfRule>
    <cfRule type="containsText" dxfId="107" priority="3" operator="containsText" text="Menor">
      <formula>NOT(ISERROR(SEARCH("Menor",E10)))</formula>
    </cfRule>
    <cfRule type="containsText" dxfId="106" priority="4" operator="containsText" text="Leve">
      <formula>NOT(ISERROR(SEARCH("Leve",E10)))</formula>
    </cfRule>
    <cfRule type="containsText" dxfId="105" priority="1" operator="containsText" text="Catastrófico">
      <formula>NOT(ISERROR(SEARCH("Catastrófico",E10)))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7" operator="containsText" text="Extremo">
      <formula>NOT(ISERROR(SEARCH("Extremo",F10)))</formula>
    </cfRule>
    <cfRule type="containsText" dxfId="102" priority="26" operator="containsText" text="Alto">
      <formula>NOT(ISERROR(SEARCH("Alto",F10)))</formula>
    </cfRule>
    <cfRule type="containsText" dxfId="101" priority="25" operator="containsText" text="Moderado">
      <formula>NOT(ISERROR(SEARCH("Moderado",F10)))</formula>
    </cfRule>
    <cfRule type="containsText" dxfId="10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C1" zoomScale="70" zoomScaleNormal="70" workbookViewId="0">
      <selection activeCell="M9" sqref="M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1"/>
      <c r="B1" s="562"/>
      <c r="C1" s="565"/>
      <c r="D1" s="565"/>
      <c r="E1" s="565"/>
      <c r="F1" s="565"/>
      <c r="G1" s="565"/>
      <c r="H1" s="565"/>
      <c r="I1" s="565"/>
      <c r="J1" s="566"/>
      <c r="K1" s="560"/>
      <c r="L1" s="560"/>
      <c r="M1" s="56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63"/>
      <c r="B2" s="564"/>
      <c r="C2" s="567"/>
      <c r="D2" s="567"/>
      <c r="E2" s="567"/>
      <c r="F2" s="567"/>
      <c r="G2" s="567"/>
      <c r="H2" s="567"/>
      <c r="I2" s="567"/>
      <c r="J2" s="568"/>
      <c r="K2" s="560"/>
      <c r="L2" s="560"/>
      <c r="M2" s="56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7"/>
      <c r="D3" s="567"/>
      <c r="E3" s="567"/>
      <c r="F3" s="567"/>
      <c r="G3" s="567"/>
      <c r="H3" s="567"/>
      <c r="I3" s="567"/>
      <c r="J3" s="568"/>
      <c r="K3" s="560"/>
      <c r="L3" s="560"/>
      <c r="M3" s="56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2" t="s">
        <v>267</v>
      </c>
      <c r="B4" s="432"/>
      <c r="C4" s="470" t="s">
        <v>5</v>
      </c>
      <c r="D4" s="470"/>
      <c r="E4" s="470"/>
      <c r="F4" s="470"/>
      <c r="G4" s="470"/>
      <c r="H4" s="470"/>
      <c r="I4" s="470"/>
      <c r="J4" s="470"/>
      <c r="K4" s="470"/>
      <c r="L4" s="470"/>
      <c r="M4" s="47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32" t="s">
        <v>268</v>
      </c>
      <c r="B5" s="432"/>
      <c r="C5" s="471" t="s">
        <v>35</v>
      </c>
      <c r="D5" s="471"/>
      <c r="E5" s="471"/>
      <c r="F5" s="471"/>
      <c r="G5" s="471"/>
      <c r="H5" s="471"/>
      <c r="I5" s="471"/>
      <c r="J5" s="471"/>
      <c r="K5" s="471"/>
      <c r="L5" s="471"/>
      <c r="M5" s="47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2" t="s">
        <v>269</v>
      </c>
      <c r="B6" s="432"/>
      <c r="C6" s="579" t="s">
        <v>270</v>
      </c>
      <c r="D6" s="580"/>
      <c r="E6" s="580"/>
      <c r="F6" s="580"/>
      <c r="G6" s="580"/>
      <c r="H6" s="580"/>
      <c r="I6" s="580"/>
      <c r="J6" s="580"/>
      <c r="K6" s="580"/>
      <c r="L6" s="580"/>
      <c r="M6" s="581"/>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4" t="s">
        <v>496</v>
      </c>
      <c r="B7" s="575"/>
      <c r="C7" s="576"/>
      <c r="D7" s="577" t="s">
        <v>497</v>
      </c>
      <c r="E7" s="577"/>
      <c r="F7" s="577"/>
      <c r="G7" s="578" t="s">
        <v>498</v>
      </c>
      <c r="H7" s="569" t="s">
        <v>499</v>
      </c>
      <c r="I7" s="571" t="s">
        <v>500</v>
      </c>
      <c r="J7" s="572"/>
      <c r="K7" s="571" t="s">
        <v>501</v>
      </c>
      <c r="L7" s="572"/>
      <c r="M7" s="573" t="s">
        <v>514</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209</v>
      </c>
      <c r="C8" s="29" t="s">
        <v>211</v>
      </c>
      <c r="D8" s="22" t="s">
        <v>221</v>
      </c>
      <c r="E8" s="22" t="s">
        <v>503</v>
      </c>
      <c r="F8" s="22" t="s">
        <v>504</v>
      </c>
      <c r="G8" s="578"/>
      <c r="H8" s="570"/>
      <c r="I8" s="23" t="s">
        <v>505</v>
      </c>
      <c r="J8" s="23" t="s">
        <v>506</v>
      </c>
      <c r="K8" s="23" t="s">
        <v>507</v>
      </c>
      <c r="L8" s="23" t="s">
        <v>508</v>
      </c>
      <c r="M8" s="573"/>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2"/>
      <c r="B9" s="583"/>
      <c r="C9" s="583"/>
      <c r="D9" s="583"/>
      <c r="E9" s="583"/>
      <c r="F9" s="583"/>
      <c r="G9" s="583"/>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4">
        <f>'7- Mapa Final'!A10</f>
        <v>1</v>
      </c>
      <c r="B10" s="559" t="str">
        <f>'7- Mapa Final'!B10</f>
        <v>Incumplimiento de términos en la publicación de información.</v>
      </c>
      <c r="C10" s="559" t="str">
        <f>'7- Mapa Final'!C10</f>
        <v>La información  Administrativa y Judicial de  uso y consulta para los usuarios y partes interesadas, no se ublique para consulta  dentro de los  términos  establecidos por Ley o por la Entidad.</v>
      </c>
      <c r="D10" s="585" t="str">
        <f>'7- Mapa Final'!J10</f>
        <v>Muy Baja - 1</v>
      </c>
      <c r="E10" s="586" t="str">
        <f>'7- Mapa Final'!K10</f>
        <v>Menor - 2</v>
      </c>
      <c r="F10" s="551" t="str">
        <f>'7- Mapa Final'!M10</f>
        <v>Bajo - 2</v>
      </c>
      <c r="G10" s="397" t="s">
        <v>395</v>
      </c>
      <c r="H10" s="587"/>
      <c r="I10" s="587"/>
      <c r="J10" s="587"/>
      <c r="K10" s="587"/>
      <c r="L10" s="587"/>
      <c r="M10" s="595"/>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53"/>
      <c r="B11" s="554"/>
      <c r="C11" s="554"/>
      <c r="D11" s="556"/>
      <c r="E11" s="558"/>
      <c r="F11" s="552"/>
      <c r="G11" s="390"/>
      <c r="H11" s="548"/>
      <c r="I11" s="548"/>
      <c r="J11" s="548"/>
      <c r="K11" s="548"/>
      <c r="L11" s="548"/>
      <c r="M11" s="550"/>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53"/>
      <c r="B12" s="554"/>
      <c r="C12" s="554"/>
      <c r="D12" s="556"/>
      <c r="E12" s="558"/>
      <c r="F12" s="552"/>
      <c r="G12" s="390"/>
      <c r="H12" s="548"/>
      <c r="I12" s="548"/>
      <c r="J12" s="548"/>
      <c r="K12" s="548"/>
      <c r="L12" s="548"/>
      <c r="M12" s="550"/>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53"/>
      <c r="B13" s="554"/>
      <c r="C13" s="554"/>
      <c r="D13" s="556"/>
      <c r="E13" s="558"/>
      <c r="F13" s="552"/>
      <c r="G13" s="390"/>
      <c r="H13" s="548"/>
      <c r="I13" s="548"/>
      <c r="J13" s="548"/>
      <c r="K13" s="548"/>
      <c r="L13" s="548"/>
      <c r="M13" s="550"/>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53"/>
      <c r="B14" s="554"/>
      <c r="C14" s="554"/>
      <c r="D14" s="556"/>
      <c r="E14" s="558"/>
      <c r="F14" s="552"/>
      <c r="G14" s="390"/>
      <c r="H14" s="548"/>
      <c r="I14" s="548"/>
      <c r="J14" s="548"/>
      <c r="K14" s="548"/>
      <c r="L14" s="548"/>
      <c r="M14" s="550"/>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53"/>
      <c r="B15" s="554"/>
      <c r="C15" s="554"/>
      <c r="D15" s="556"/>
      <c r="E15" s="558"/>
      <c r="F15" s="552"/>
      <c r="G15" s="390"/>
      <c r="H15" s="548"/>
      <c r="I15" s="548"/>
      <c r="J15" s="548"/>
      <c r="K15" s="548"/>
      <c r="L15" s="548"/>
      <c r="M15" s="550"/>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53"/>
      <c r="B16" s="554"/>
      <c r="C16" s="554"/>
      <c r="D16" s="556"/>
      <c r="E16" s="558"/>
      <c r="F16" s="552"/>
      <c r="G16" s="390"/>
      <c r="H16" s="548"/>
      <c r="I16" s="548"/>
      <c r="J16" s="548"/>
      <c r="K16" s="548"/>
      <c r="L16" s="548"/>
      <c r="M16" s="550"/>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53"/>
      <c r="B17" s="554"/>
      <c r="C17" s="554"/>
      <c r="D17" s="556"/>
      <c r="E17" s="558"/>
      <c r="F17" s="552"/>
      <c r="G17" s="390"/>
      <c r="H17" s="548"/>
      <c r="I17" s="548"/>
      <c r="J17" s="548"/>
      <c r="K17" s="548"/>
      <c r="L17" s="548"/>
      <c r="M17" s="550"/>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53"/>
      <c r="B18" s="554"/>
      <c r="C18" s="554"/>
      <c r="D18" s="556"/>
      <c r="E18" s="558"/>
      <c r="F18" s="552"/>
      <c r="G18" s="390"/>
      <c r="H18" s="548"/>
      <c r="I18" s="548"/>
      <c r="J18" s="548"/>
      <c r="K18" s="548"/>
      <c r="L18" s="548"/>
      <c r="M18" s="550"/>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53"/>
      <c r="B19" s="554"/>
      <c r="C19" s="554"/>
      <c r="D19" s="556"/>
      <c r="E19" s="558"/>
      <c r="F19" s="552"/>
      <c r="G19" s="390"/>
      <c r="H19" s="548"/>
      <c r="I19" s="548"/>
      <c r="J19" s="548"/>
      <c r="K19" s="548"/>
      <c r="L19" s="548"/>
      <c r="M19" s="550"/>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53">
        <f>'7- Mapa Final'!A20</f>
        <v>2</v>
      </c>
      <c r="B20" s="554" t="str">
        <f>'7- Mapa Final'!B20</f>
        <v>Publicación de información inexacta</v>
      </c>
      <c r="C20" s="554" t="str">
        <f>'7- Mapa Final'!C20</f>
        <v>La información Administrativa y Judicial de  uso y consulta para los usuarios y partes interesadas se publique  con erores de fondo o de forma.</v>
      </c>
      <c r="D20" s="555" t="str">
        <f>'7- Mapa Final'!J20</f>
        <v>Muy Baja - 1</v>
      </c>
      <c r="E20" s="557" t="str">
        <f>'7- Mapa Final'!K20</f>
        <v>Moderado - 3</v>
      </c>
      <c r="F20" s="552" t="str">
        <f>'7- Mapa Final'!M20</f>
        <v>Moderado - 3</v>
      </c>
      <c r="G20" s="390" t="s">
        <v>395</v>
      </c>
      <c r="H20" s="548"/>
      <c r="I20" s="548"/>
      <c r="J20" s="548"/>
      <c r="K20" s="548"/>
      <c r="L20" s="548"/>
      <c r="M20" s="550"/>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53"/>
      <c r="B21" s="554"/>
      <c r="C21" s="554"/>
      <c r="D21" s="556"/>
      <c r="E21" s="558"/>
      <c r="F21" s="552"/>
      <c r="G21" s="390"/>
      <c r="H21" s="548"/>
      <c r="I21" s="548"/>
      <c r="J21" s="548"/>
      <c r="K21" s="548"/>
      <c r="L21" s="548"/>
      <c r="M21" s="55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53"/>
      <c r="B22" s="554"/>
      <c r="C22" s="554"/>
      <c r="D22" s="556"/>
      <c r="E22" s="558"/>
      <c r="F22" s="552"/>
      <c r="G22" s="390"/>
      <c r="H22" s="548"/>
      <c r="I22" s="548"/>
      <c r="J22" s="548"/>
      <c r="K22" s="548"/>
      <c r="L22" s="548"/>
      <c r="M22" s="55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53"/>
      <c r="B23" s="554"/>
      <c r="C23" s="554"/>
      <c r="D23" s="556"/>
      <c r="E23" s="558"/>
      <c r="F23" s="552"/>
      <c r="G23" s="390"/>
      <c r="H23" s="548"/>
      <c r="I23" s="548"/>
      <c r="J23" s="548"/>
      <c r="K23" s="548"/>
      <c r="L23" s="548"/>
      <c r="M23" s="55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53"/>
      <c r="B24" s="554"/>
      <c r="C24" s="554"/>
      <c r="D24" s="556"/>
      <c r="E24" s="558"/>
      <c r="F24" s="552"/>
      <c r="G24" s="390"/>
      <c r="H24" s="548"/>
      <c r="I24" s="548"/>
      <c r="J24" s="548"/>
      <c r="K24" s="548"/>
      <c r="L24" s="548"/>
      <c r="M24" s="55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53"/>
      <c r="B25" s="554"/>
      <c r="C25" s="554"/>
      <c r="D25" s="556"/>
      <c r="E25" s="558"/>
      <c r="F25" s="552"/>
      <c r="G25" s="390"/>
      <c r="H25" s="548"/>
      <c r="I25" s="548"/>
      <c r="J25" s="548"/>
      <c r="K25" s="548"/>
      <c r="L25" s="548"/>
      <c r="M25" s="550"/>
      <c r="N25" s="28"/>
      <c r="O25" s="28"/>
    </row>
    <row r="26" spans="1:169">
      <c r="A26" s="553"/>
      <c r="B26" s="554"/>
      <c r="C26" s="554"/>
      <c r="D26" s="556"/>
      <c r="E26" s="558"/>
      <c r="F26" s="552"/>
      <c r="G26" s="390"/>
      <c r="H26" s="548"/>
      <c r="I26" s="548"/>
      <c r="J26" s="548"/>
      <c r="K26" s="548"/>
      <c r="L26" s="548"/>
      <c r="M26" s="550"/>
      <c r="N26" s="28"/>
      <c r="O26" s="28"/>
    </row>
    <row r="27" spans="1:169">
      <c r="A27" s="553"/>
      <c r="B27" s="554"/>
      <c r="C27" s="554"/>
      <c r="D27" s="556"/>
      <c r="E27" s="558"/>
      <c r="F27" s="552"/>
      <c r="G27" s="390"/>
      <c r="H27" s="548"/>
      <c r="I27" s="548"/>
      <c r="J27" s="548"/>
      <c r="K27" s="548"/>
      <c r="L27" s="548"/>
      <c r="M27" s="550"/>
      <c r="N27" s="28"/>
      <c r="O27" s="28"/>
    </row>
    <row r="28" spans="1:169">
      <c r="A28" s="553"/>
      <c r="B28" s="554"/>
      <c r="C28" s="554"/>
      <c r="D28" s="556"/>
      <c r="E28" s="558"/>
      <c r="F28" s="552"/>
      <c r="G28" s="390"/>
      <c r="H28" s="548"/>
      <c r="I28" s="548"/>
      <c r="J28" s="548"/>
      <c r="K28" s="548"/>
      <c r="L28" s="548"/>
      <c r="M28" s="550"/>
      <c r="N28" s="28"/>
      <c r="O28" s="28"/>
    </row>
    <row r="29" spans="1:169">
      <c r="A29" s="553"/>
      <c r="B29" s="554"/>
      <c r="C29" s="554"/>
      <c r="D29" s="556"/>
      <c r="E29" s="558"/>
      <c r="F29" s="552"/>
      <c r="G29" s="390"/>
      <c r="H29" s="548"/>
      <c r="I29" s="548"/>
      <c r="J29" s="548"/>
      <c r="K29" s="548"/>
      <c r="L29" s="548"/>
      <c r="M29" s="550"/>
      <c r="N29" s="28"/>
      <c r="O29" s="28"/>
    </row>
    <row r="30" spans="1:169" s="20" customFormat="1" ht="12.75">
      <c r="A30" s="553">
        <f>'7- Mapa Final'!A30</f>
        <v>3</v>
      </c>
      <c r="B30" s="554" t="str">
        <f>'7- Mapa Final'!B30</f>
        <v xml:space="preserve">Pérdida de información </v>
      </c>
      <c r="C30" s="554" t="str">
        <f>'7- Mapa Final'!C30</f>
        <v>Perdida parcial y/o total de la informacion dispuesta en el portal de la Rama Judicial.</v>
      </c>
      <c r="D30" s="555" t="str">
        <f>'7- Mapa Final'!J30</f>
        <v>Muy Baja - 1</v>
      </c>
      <c r="E30" s="557" t="str">
        <f>'7- Mapa Final'!K30</f>
        <v>Menor - 2</v>
      </c>
      <c r="F30" s="552" t="str">
        <f>'7- Mapa Final'!M30</f>
        <v>Bajo - 2</v>
      </c>
      <c r="G30" s="390" t="s">
        <v>395</v>
      </c>
      <c r="H30" s="548"/>
      <c r="I30" s="548"/>
      <c r="J30" s="548"/>
      <c r="K30" s="548"/>
      <c r="L30" s="548"/>
      <c r="M30" s="550"/>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53"/>
      <c r="B31" s="554"/>
      <c r="C31" s="554"/>
      <c r="D31" s="556"/>
      <c r="E31" s="558"/>
      <c r="F31" s="552"/>
      <c r="G31" s="390"/>
      <c r="H31" s="548"/>
      <c r="I31" s="548"/>
      <c r="J31" s="548"/>
      <c r="K31" s="548"/>
      <c r="L31" s="548"/>
      <c r="M31" s="550"/>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53"/>
      <c r="B32" s="554"/>
      <c r="C32" s="554"/>
      <c r="D32" s="556"/>
      <c r="E32" s="558"/>
      <c r="F32" s="552"/>
      <c r="G32" s="390"/>
      <c r="H32" s="548"/>
      <c r="I32" s="548"/>
      <c r="J32" s="548"/>
      <c r="K32" s="548"/>
      <c r="L32" s="548"/>
      <c r="M32" s="550"/>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53"/>
      <c r="B33" s="554"/>
      <c r="C33" s="554"/>
      <c r="D33" s="556"/>
      <c r="E33" s="558"/>
      <c r="F33" s="552"/>
      <c r="G33" s="390"/>
      <c r="H33" s="548"/>
      <c r="I33" s="548"/>
      <c r="J33" s="548"/>
      <c r="K33" s="548"/>
      <c r="L33" s="548"/>
      <c r="M33" s="550"/>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53"/>
      <c r="B34" s="554"/>
      <c r="C34" s="554"/>
      <c r="D34" s="556"/>
      <c r="E34" s="558"/>
      <c r="F34" s="552"/>
      <c r="G34" s="390"/>
      <c r="H34" s="548"/>
      <c r="I34" s="548"/>
      <c r="J34" s="548"/>
      <c r="K34" s="548"/>
      <c r="L34" s="548"/>
      <c r="M34" s="550"/>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53"/>
      <c r="B35" s="554"/>
      <c r="C35" s="554"/>
      <c r="D35" s="556"/>
      <c r="E35" s="558"/>
      <c r="F35" s="552"/>
      <c r="G35" s="390"/>
      <c r="H35" s="548"/>
      <c r="I35" s="548"/>
      <c r="J35" s="548"/>
      <c r="K35" s="548"/>
      <c r="L35" s="548"/>
      <c r="M35" s="550"/>
      <c r="N35" s="28"/>
      <c r="O35" s="28"/>
    </row>
    <row r="36" spans="1:169">
      <c r="A36" s="553"/>
      <c r="B36" s="554"/>
      <c r="C36" s="554"/>
      <c r="D36" s="556"/>
      <c r="E36" s="558"/>
      <c r="F36" s="552"/>
      <c r="G36" s="390"/>
      <c r="H36" s="548"/>
      <c r="I36" s="548"/>
      <c r="J36" s="548"/>
      <c r="K36" s="548"/>
      <c r="L36" s="548"/>
      <c r="M36" s="550"/>
      <c r="N36" s="28"/>
      <c r="O36" s="28"/>
    </row>
    <row r="37" spans="1:169">
      <c r="A37" s="553"/>
      <c r="B37" s="554"/>
      <c r="C37" s="554"/>
      <c r="D37" s="556"/>
      <c r="E37" s="558"/>
      <c r="F37" s="552"/>
      <c r="G37" s="390"/>
      <c r="H37" s="548"/>
      <c r="I37" s="548"/>
      <c r="J37" s="548"/>
      <c r="K37" s="548"/>
      <c r="L37" s="548"/>
      <c r="M37" s="550"/>
      <c r="N37" s="28"/>
      <c r="O37" s="28"/>
    </row>
    <row r="38" spans="1:169">
      <c r="A38" s="553"/>
      <c r="B38" s="554"/>
      <c r="C38" s="554"/>
      <c r="D38" s="556"/>
      <c r="E38" s="558"/>
      <c r="F38" s="552"/>
      <c r="G38" s="390"/>
      <c r="H38" s="548"/>
      <c r="I38" s="548"/>
      <c r="J38" s="548"/>
      <c r="K38" s="548"/>
      <c r="L38" s="548"/>
      <c r="M38" s="550"/>
      <c r="N38" s="28"/>
      <c r="O38" s="28"/>
    </row>
    <row r="39" spans="1:169">
      <c r="A39" s="553"/>
      <c r="B39" s="554"/>
      <c r="C39" s="554"/>
      <c r="D39" s="556"/>
      <c r="E39" s="558"/>
      <c r="F39" s="552"/>
      <c r="G39" s="390"/>
      <c r="H39" s="548"/>
      <c r="I39" s="548"/>
      <c r="J39" s="548"/>
      <c r="K39" s="548"/>
      <c r="L39" s="548"/>
      <c r="M39" s="550"/>
      <c r="N39" s="28"/>
      <c r="O39" s="28"/>
    </row>
    <row r="40" spans="1:169" s="20" customFormat="1" ht="12.75">
      <c r="A40" s="553">
        <f>'7- Mapa Final'!A40</f>
        <v>4</v>
      </c>
      <c r="B40" s="554" t="str">
        <f>'7- Mapa Final'!B40</f>
        <v>Sustracción o publicación de infomacion reservada</v>
      </c>
      <c r="C40" s="554" t="str">
        <f>'7- Mapa Final'!C40</f>
        <v>Publicación o difusión  de información sin el cumplimiento de los criterios de seguridad, calidad o imágen establecidos.</v>
      </c>
      <c r="D40" s="555" t="str">
        <f>'7- Mapa Final'!J40</f>
        <v>Muy Baja - 1</v>
      </c>
      <c r="E40" s="557" t="str">
        <f>'7- Mapa Final'!K40</f>
        <v>Menor - 2</v>
      </c>
      <c r="F40" s="552" t="str">
        <f>'7- Mapa Final'!M40</f>
        <v>Bajo - 2</v>
      </c>
      <c r="G40" s="390" t="s">
        <v>395</v>
      </c>
      <c r="H40" s="548"/>
      <c r="I40" s="548"/>
      <c r="J40" s="548"/>
      <c r="K40" s="548"/>
      <c r="L40" s="548"/>
      <c r="M40" s="550"/>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53"/>
      <c r="B41" s="554"/>
      <c r="C41" s="554"/>
      <c r="D41" s="556"/>
      <c r="E41" s="558"/>
      <c r="F41" s="552"/>
      <c r="G41" s="390"/>
      <c r="H41" s="548"/>
      <c r="I41" s="548"/>
      <c r="J41" s="548"/>
      <c r="K41" s="548"/>
      <c r="L41" s="548"/>
      <c r="M41" s="55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53"/>
      <c r="B42" s="554"/>
      <c r="C42" s="554"/>
      <c r="D42" s="556"/>
      <c r="E42" s="558"/>
      <c r="F42" s="552"/>
      <c r="G42" s="390"/>
      <c r="H42" s="548"/>
      <c r="I42" s="548"/>
      <c r="J42" s="548"/>
      <c r="K42" s="548"/>
      <c r="L42" s="548"/>
      <c r="M42" s="55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53"/>
      <c r="B43" s="554"/>
      <c r="C43" s="554"/>
      <c r="D43" s="556"/>
      <c r="E43" s="558"/>
      <c r="F43" s="552"/>
      <c r="G43" s="390"/>
      <c r="H43" s="548"/>
      <c r="I43" s="548"/>
      <c r="J43" s="548"/>
      <c r="K43" s="548"/>
      <c r="L43" s="548"/>
      <c r="M43" s="55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53"/>
      <c r="B44" s="554"/>
      <c r="C44" s="554"/>
      <c r="D44" s="556"/>
      <c r="E44" s="558"/>
      <c r="F44" s="552"/>
      <c r="G44" s="390"/>
      <c r="H44" s="548"/>
      <c r="I44" s="548"/>
      <c r="J44" s="548"/>
      <c r="K44" s="548"/>
      <c r="L44" s="548"/>
      <c r="M44" s="55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53"/>
      <c r="B45" s="554"/>
      <c r="C45" s="554"/>
      <c r="D45" s="556"/>
      <c r="E45" s="558"/>
      <c r="F45" s="552"/>
      <c r="G45" s="390"/>
      <c r="H45" s="548"/>
      <c r="I45" s="548"/>
      <c r="J45" s="548"/>
      <c r="K45" s="548"/>
      <c r="L45" s="548"/>
      <c r="M45" s="550"/>
      <c r="N45" s="28"/>
      <c r="O45" s="28"/>
    </row>
    <row r="46" spans="1:169">
      <c r="A46" s="553"/>
      <c r="B46" s="554"/>
      <c r="C46" s="554"/>
      <c r="D46" s="556"/>
      <c r="E46" s="558"/>
      <c r="F46" s="552"/>
      <c r="G46" s="390"/>
      <c r="H46" s="548"/>
      <c r="I46" s="548"/>
      <c r="J46" s="548"/>
      <c r="K46" s="548"/>
      <c r="L46" s="548"/>
      <c r="M46" s="550"/>
      <c r="N46" s="28"/>
      <c r="O46" s="28"/>
    </row>
    <row r="47" spans="1:169">
      <c r="A47" s="553"/>
      <c r="B47" s="554"/>
      <c r="C47" s="554"/>
      <c r="D47" s="556"/>
      <c r="E47" s="558"/>
      <c r="F47" s="552"/>
      <c r="G47" s="390"/>
      <c r="H47" s="548"/>
      <c r="I47" s="548"/>
      <c r="J47" s="548"/>
      <c r="K47" s="548"/>
      <c r="L47" s="548"/>
      <c r="M47" s="550"/>
      <c r="N47" s="28"/>
      <c r="O47" s="28"/>
    </row>
    <row r="48" spans="1:169">
      <c r="A48" s="553"/>
      <c r="B48" s="554"/>
      <c r="C48" s="554"/>
      <c r="D48" s="556"/>
      <c r="E48" s="558"/>
      <c r="F48" s="552"/>
      <c r="G48" s="390"/>
      <c r="H48" s="548"/>
      <c r="I48" s="548"/>
      <c r="J48" s="548"/>
      <c r="K48" s="548"/>
      <c r="L48" s="548"/>
      <c r="M48" s="550"/>
      <c r="N48" s="28"/>
      <c r="O48" s="28"/>
    </row>
    <row r="49" spans="1:169">
      <c r="A49" s="553"/>
      <c r="B49" s="554"/>
      <c r="C49" s="554"/>
      <c r="D49" s="556"/>
      <c r="E49" s="558"/>
      <c r="F49" s="552"/>
      <c r="G49" s="390"/>
      <c r="H49" s="548"/>
      <c r="I49" s="548"/>
      <c r="J49" s="548"/>
      <c r="K49" s="548"/>
      <c r="L49" s="548"/>
      <c r="M49" s="550"/>
      <c r="N49" s="28"/>
      <c r="O49" s="28"/>
    </row>
    <row r="50" spans="1:169" s="20" customFormat="1" ht="12.75" hidden="1">
      <c r="A50" s="553">
        <f>'7- Mapa Final'!A50</f>
        <v>5</v>
      </c>
      <c r="B50" s="554" t="str">
        <f>'7- Mapa Final'!B50</f>
        <v xml:space="preserve">Recibir dádivas o beneficios a nombre propio o de terceros para  afectar la seguridad o confidencialidad de la información   </v>
      </c>
      <c r="C50" s="554" t="str">
        <f>'7- Mapa Final'!C50</f>
        <v xml:space="preserve">Recibir dádivas o beneficios a nombre propio o de terceros por   revelar información confidencial,  alterar, retener o no publicar información.  </v>
      </c>
      <c r="D50" s="555" t="str">
        <f>'7- Mapa Final'!J50</f>
        <v>Muy Baja - 1</v>
      </c>
      <c r="E50" s="557" t="str">
        <f>'7- Mapa Final'!K50</f>
        <v>Catastrófico - 5</v>
      </c>
      <c r="F50" s="552" t="str">
        <f>'7- Mapa Final'!M50</f>
        <v>Extremo - 5</v>
      </c>
      <c r="G50" s="390" t="s">
        <v>454</v>
      </c>
      <c r="H50" s="548"/>
      <c r="I50" s="548"/>
      <c r="J50" s="548"/>
      <c r="K50" s="548"/>
      <c r="L50" s="548"/>
      <c r="M50" s="55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hidden="1" customHeight="1">
      <c r="A51" s="553"/>
      <c r="B51" s="554"/>
      <c r="C51" s="554"/>
      <c r="D51" s="556"/>
      <c r="E51" s="558"/>
      <c r="F51" s="552"/>
      <c r="G51" s="390"/>
      <c r="H51" s="548"/>
      <c r="I51" s="548"/>
      <c r="J51" s="548"/>
      <c r="K51" s="548"/>
      <c r="L51" s="548"/>
      <c r="M51" s="55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hidden="1" customHeight="1">
      <c r="A52" s="553"/>
      <c r="B52" s="554"/>
      <c r="C52" s="554"/>
      <c r="D52" s="556"/>
      <c r="E52" s="558"/>
      <c r="F52" s="552"/>
      <c r="G52" s="390"/>
      <c r="H52" s="548"/>
      <c r="I52" s="548"/>
      <c r="J52" s="548"/>
      <c r="K52" s="548"/>
      <c r="L52" s="548"/>
      <c r="M52" s="55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hidden="1" customHeight="1">
      <c r="A53" s="553"/>
      <c r="B53" s="554"/>
      <c r="C53" s="554"/>
      <c r="D53" s="556"/>
      <c r="E53" s="558"/>
      <c r="F53" s="552"/>
      <c r="G53" s="390"/>
      <c r="H53" s="548"/>
      <c r="I53" s="548"/>
      <c r="J53" s="548"/>
      <c r="K53" s="548"/>
      <c r="L53" s="548"/>
      <c r="M53" s="55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hidden="1" customHeight="1">
      <c r="A54" s="553"/>
      <c r="B54" s="554"/>
      <c r="C54" s="554"/>
      <c r="D54" s="556"/>
      <c r="E54" s="558"/>
      <c r="F54" s="552"/>
      <c r="G54" s="390"/>
      <c r="H54" s="548"/>
      <c r="I54" s="548"/>
      <c r="J54" s="548"/>
      <c r="K54" s="548"/>
      <c r="L54" s="548"/>
      <c r="M54" s="55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hidden="1">
      <c r="A55" s="553"/>
      <c r="B55" s="554"/>
      <c r="C55" s="554"/>
      <c r="D55" s="556"/>
      <c r="E55" s="558"/>
      <c r="F55" s="552"/>
      <c r="G55" s="390"/>
      <c r="H55" s="548"/>
      <c r="I55" s="548"/>
      <c r="J55" s="548"/>
      <c r="K55" s="548"/>
      <c r="L55" s="548"/>
      <c r="M55" s="550"/>
      <c r="N55" s="28"/>
      <c r="O55" s="28"/>
    </row>
    <row r="56" spans="1:169" hidden="1">
      <c r="A56" s="553"/>
      <c r="B56" s="554"/>
      <c r="C56" s="554"/>
      <c r="D56" s="556"/>
      <c r="E56" s="558"/>
      <c r="F56" s="552"/>
      <c r="G56" s="390"/>
      <c r="H56" s="548"/>
      <c r="I56" s="548"/>
      <c r="J56" s="548"/>
      <c r="K56" s="548"/>
      <c r="L56" s="548"/>
      <c r="M56" s="550"/>
      <c r="N56" s="28"/>
      <c r="O56" s="28"/>
    </row>
    <row r="57" spans="1:169" hidden="1">
      <c r="A57" s="553"/>
      <c r="B57" s="554"/>
      <c r="C57" s="554"/>
      <c r="D57" s="556"/>
      <c r="E57" s="558"/>
      <c r="F57" s="552"/>
      <c r="G57" s="390"/>
      <c r="H57" s="548"/>
      <c r="I57" s="548"/>
      <c r="J57" s="548"/>
      <c r="K57" s="548"/>
      <c r="L57" s="548"/>
      <c r="M57" s="550"/>
      <c r="N57" s="28"/>
      <c r="O57" s="28"/>
    </row>
    <row r="58" spans="1:169" hidden="1">
      <c r="A58" s="553"/>
      <c r="B58" s="554"/>
      <c r="C58" s="554"/>
      <c r="D58" s="556"/>
      <c r="E58" s="558"/>
      <c r="F58" s="552"/>
      <c r="G58" s="390"/>
      <c r="H58" s="548"/>
      <c r="I58" s="548"/>
      <c r="J58" s="548"/>
      <c r="K58" s="548"/>
      <c r="L58" s="548"/>
      <c r="M58" s="550"/>
      <c r="N58" s="28"/>
      <c r="O58" s="28"/>
    </row>
    <row r="59" spans="1:169" hidden="1">
      <c r="A59" s="553"/>
      <c r="B59" s="554"/>
      <c r="C59" s="554"/>
      <c r="D59" s="556"/>
      <c r="E59" s="558"/>
      <c r="F59" s="552"/>
      <c r="G59" s="390"/>
      <c r="H59" s="548"/>
      <c r="I59" s="548"/>
      <c r="J59" s="548"/>
      <c r="K59" s="548"/>
      <c r="L59" s="548"/>
      <c r="M59" s="550"/>
      <c r="N59" s="28"/>
      <c r="O59" s="28"/>
    </row>
    <row r="60" spans="1:169" hidden="1">
      <c r="A60" s="553">
        <f>'7- Mapa Final'!A60</f>
        <v>6</v>
      </c>
      <c r="B60" s="554"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54" t="str">
        <f>'7- Mapa Final'!C60</f>
        <v>Cuando por indebido interés se actúe afectando la prestación del servicio de Audiencias Virtuales, Videoconferencias y  streaming (Servicios por Demanda), afectando el desarrollo de procesos judiciales y la transmisión de eventos.</v>
      </c>
      <c r="D60" s="555" t="str">
        <f>'7- Mapa Final'!J60</f>
        <v>Muy Baja - 1</v>
      </c>
      <c r="E60" s="557" t="str">
        <f>'7- Mapa Final'!K60</f>
        <v>Menor - 2</v>
      </c>
      <c r="F60" s="552" t="str">
        <f>'7- Mapa Final'!M60</f>
        <v>Bajo - 2</v>
      </c>
      <c r="G60" s="390" t="s">
        <v>454</v>
      </c>
      <c r="H60" s="548"/>
      <c r="I60" s="548"/>
      <c r="J60" s="548"/>
      <c r="K60" s="548"/>
      <c r="L60" s="548"/>
      <c r="M60" s="550"/>
    </row>
    <row r="61" spans="1:169" hidden="1">
      <c r="A61" s="553"/>
      <c r="B61" s="554"/>
      <c r="C61" s="554"/>
      <c r="D61" s="556"/>
      <c r="E61" s="558"/>
      <c r="F61" s="552"/>
      <c r="G61" s="390"/>
      <c r="H61" s="548"/>
      <c r="I61" s="548"/>
      <c r="J61" s="548"/>
      <c r="K61" s="548"/>
      <c r="L61" s="548"/>
      <c r="M61" s="550"/>
    </row>
    <row r="62" spans="1:169" hidden="1">
      <c r="A62" s="553"/>
      <c r="B62" s="554"/>
      <c r="C62" s="554"/>
      <c r="D62" s="556"/>
      <c r="E62" s="558"/>
      <c r="F62" s="552"/>
      <c r="G62" s="390"/>
      <c r="H62" s="548"/>
      <c r="I62" s="548"/>
      <c r="J62" s="548"/>
      <c r="K62" s="548"/>
      <c r="L62" s="548"/>
      <c r="M62" s="550"/>
    </row>
    <row r="63" spans="1:169" hidden="1">
      <c r="A63" s="553"/>
      <c r="B63" s="554"/>
      <c r="C63" s="554"/>
      <c r="D63" s="556"/>
      <c r="E63" s="558"/>
      <c r="F63" s="552"/>
      <c r="G63" s="390"/>
      <c r="H63" s="548"/>
      <c r="I63" s="548"/>
      <c r="J63" s="548"/>
      <c r="K63" s="548"/>
      <c r="L63" s="548"/>
      <c r="M63" s="550"/>
    </row>
    <row r="64" spans="1:169" hidden="1">
      <c r="A64" s="553"/>
      <c r="B64" s="554"/>
      <c r="C64" s="554"/>
      <c r="D64" s="556"/>
      <c r="E64" s="558"/>
      <c r="F64" s="552"/>
      <c r="G64" s="390"/>
      <c r="H64" s="548"/>
      <c r="I64" s="548"/>
      <c r="J64" s="548"/>
      <c r="K64" s="548"/>
      <c r="L64" s="548"/>
      <c r="M64" s="550"/>
    </row>
    <row r="65" spans="1:13" hidden="1">
      <c r="A65" s="553"/>
      <c r="B65" s="554"/>
      <c r="C65" s="554"/>
      <c r="D65" s="556"/>
      <c r="E65" s="558"/>
      <c r="F65" s="552"/>
      <c r="G65" s="390"/>
      <c r="H65" s="548"/>
      <c r="I65" s="548"/>
      <c r="J65" s="548"/>
      <c r="K65" s="548"/>
      <c r="L65" s="548"/>
      <c r="M65" s="550"/>
    </row>
    <row r="66" spans="1:13" hidden="1">
      <c r="A66" s="553"/>
      <c r="B66" s="554"/>
      <c r="C66" s="554"/>
      <c r="D66" s="556"/>
      <c r="E66" s="558"/>
      <c r="F66" s="552"/>
      <c r="G66" s="390"/>
      <c r="H66" s="548"/>
      <c r="I66" s="548"/>
      <c r="J66" s="548"/>
      <c r="K66" s="548"/>
      <c r="L66" s="548"/>
      <c r="M66" s="550"/>
    </row>
    <row r="67" spans="1:13" hidden="1">
      <c r="A67" s="553"/>
      <c r="B67" s="554"/>
      <c r="C67" s="554"/>
      <c r="D67" s="556"/>
      <c r="E67" s="558"/>
      <c r="F67" s="552"/>
      <c r="G67" s="390"/>
      <c r="H67" s="548"/>
      <c r="I67" s="548"/>
      <c r="J67" s="548"/>
      <c r="K67" s="548"/>
      <c r="L67" s="548"/>
      <c r="M67" s="550"/>
    </row>
    <row r="68" spans="1:13" ht="33" hidden="1" customHeight="1">
      <c r="A68" s="553"/>
      <c r="B68" s="554"/>
      <c r="C68" s="554"/>
      <c r="D68" s="556"/>
      <c r="E68" s="558"/>
      <c r="F68" s="552"/>
      <c r="G68" s="390"/>
      <c r="H68" s="548"/>
      <c r="I68" s="548"/>
      <c r="J68" s="548"/>
      <c r="K68" s="548"/>
      <c r="L68" s="548"/>
      <c r="M68" s="550"/>
    </row>
    <row r="69" spans="1:13" hidden="1">
      <c r="A69" s="553"/>
      <c r="B69" s="554"/>
      <c r="C69" s="554"/>
      <c r="D69" s="556"/>
      <c r="E69" s="558"/>
      <c r="F69" s="552"/>
      <c r="G69" s="390"/>
      <c r="H69" s="548"/>
      <c r="I69" s="548"/>
      <c r="J69" s="548"/>
      <c r="K69" s="548"/>
      <c r="L69" s="548"/>
      <c r="M69" s="550"/>
    </row>
    <row r="70" spans="1:13" hidden="1">
      <c r="A70" s="553">
        <f>'7- Mapa Final'!A70</f>
        <v>7</v>
      </c>
      <c r="B70" s="554" t="str">
        <f>'7- Mapa Final'!B70</f>
        <v>Ofrecer, prometer, entregar, aceptar o solicitar una ventaja indebida para ocultar, modificar o eliminar información publicada en el Portal Web de la Rama Judicial para  favorecer intereses en beneficio propio o de terceros.</v>
      </c>
      <c r="C70" s="554" t="str">
        <f>'7- Mapa Final'!C70</f>
        <v xml:space="preserve"> Cuando la información que se publica en el Portal de la Rama Judicial se oculta, modifica o elimina de manera indebida, afectando la imagen reputacional de la Rama Judicial.</v>
      </c>
      <c r="D70" s="555" t="str">
        <f>'7- Mapa Final'!J70</f>
        <v>Muy Baja - 1</v>
      </c>
      <c r="E70" s="557" t="str">
        <f>'7- Mapa Final'!K70</f>
        <v>Menor - 2</v>
      </c>
      <c r="F70" s="552" t="str">
        <f>'7- Mapa Final'!M70</f>
        <v>Bajo - 2</v>
      </c>
      <c r="G70" s="390" t="s">
        <v>454</v>
      </c>
      <c r="H70" s="548"/>
      <c r="I70" s="548"/>
      <c r="J70" s="548"/>
      <c r="K70" s="548"/>
      <c r="L70" s="548"/>
      <c r="M70" s="550"/>
    </row>
    <row r="71" spans="1:13" hidden="1">
      <c r="A71" s="553"/>
      <c r="B71" s="554"/>
      <c r="C71" s="554"/>
      <c r="D71" s="556"/>
      <c r="E71" s="558"/>
      <c r="F71" s="552"/>
      <c r="G71" s="390"/>
      <c r="H71" s="548"/>
      <c r="I71" s="548"/>
      <c r="J71" s="548"/>
      <c r="K71" s="548"/>
      <c r="L71" s="548"/>
      <c r="M71" s="550"/>
    </row>
    <row r="72" spans="1:13" hidden="1">
      <c r="A72" s="553"/>
      <c r="B72" s="554"/>
      <c r="C72" s="554"/>
      <c r="D72" s="556"/>
      <c r="E72" s="558"/>
      <c r="F72" s="552"/>
      <c r="G72" s="390"/>
      <c r="H72" s="548"/>
      <c r="I72" s="548"/>
      <c r="J72" s="548"/>
      <c r="K72" s="548"/>
      <c r="L72" s="548"/>
      <c r="M72" s="550"/>
    </row>
    <row r="73" spans="1:13" hidden="1">
      <c r="A73" s="553"/>
      <c r="B73" s="554"/>
      <c r="C73" s="554"/>
      <c r="D73" s="556"/>
      <c r="E73" s="558"/>
      <c r="F73" s="552"/>
      <c r="G73" s="390"/>
      <c r="H73" s="548"/>
      <c r="I73" s="548"/>
      <c r="J73" s="548"/>
      <c r="K73" s="548"/>
      <c r="L73" s="548"/>
      <c r="M73" s="550"/>
    </row>
    <row r="74" spans="1:13" hidden="1">
      <c r="A74" s="553"/>
      <c r="B74" s="554"/>
      <c r="C74" s="554"/>
      <c r="D74" s="556"/>
      <c r="E74" s="558"/>
      <c r="F74" s="552"/>
      <c r="G74" s="390"/>
      <c r="H74" s="548"/>
      <c r="I74" s="548"/>
      <c r="J74" s="548"/>
      <c r="K74" s="548"/>
      <c r="L74" s="548"/>
      <c r="M74" s="550"/>
    </row>
    <row r="75" spans="1:13" hidden="1">
      <c r="A75" s="553"/>
      <c r="B75" s="554"/>
      <c r="C75" s="554"/>
      <c r="D75" s="556"/>
      <c r="E75" s="558"/>
      <c r="F75" s="552"/>
      <c r="G75" s="390"/>
      <c r="H75" s="548"/>
      <c r="I75" s="548"/>
      <c r="J75" s="548"/>
      <c r="K75" s="548"/>
      <c r="L75" s="548"/>
      <c r="M75" s="550"/>
    </row>
    <row r="76" spans="1:13" hidden="1">
      <c r="A76" s="553"/>
      <c r="B76" s="554"/>
      <c r="C76" s="554"/>
      <c r="D76" s="556"/>
      <c r="E76" s="558"/>
      <c r="F76" s="552"/>
      <c r="G76" s="390"/>
      <c r="H76" s="548"/>
      <c r="I76" s="548"/>
      <c r="J76" s="548"/>
      <c r="K76" s="548"/>
      <c r="L76" s="548"/>
      <c r="M76" s="550"/>
    </row>
    <row r="77" spans="1:13" hidden="1">
      <c r="A77" s="553"/>
      <c r="B77" s="554"/>
      <c r="C77" s="554"/>
      <c r="D77" s="556"/>
      <c r="E77" s="558"/>
      <c r="F77" s="552"/>
      <c r="G77" s="390"/>
      <c r="H77" s="548"/>
      <c r="I77" s="548"/>
      <c r="J77" s="548"/>
      <c r="K77" s="548"/>
      <c r="L77" s="548"/>
      <c r="M77" s="550"/>
    </row>
    <row r="78" spans="1:13" hidden="1">
      <c r="A78" s="553"/>
      <c r="B78" s="554"/>
      <c r="C78" s="554"/>
      <c r="D78" s="556"/>
      <c r="E78" s="558"/>
      <c r="F78" s="552"/>
      <c r="G78" s="390"/>
      <c r="H78" s="548"/>
      <c r="I78" s="548"/>
      <c r="J78" s="548"/>
      <c r="K78" s="548"/>
      <c r="L78" s="548"/>
      <c r="M78" s="550"/>
    </row>
    <row r="79" spans="1:13" ht="15.75" hidden="1" thickBot="1">
      <c r="A79" s="588"/>
      <c r="B79" s="589"/>
      <c r="C79" s="589"/>
      <c r="D79" s="590"/>
      <c r="E79" s="591"/>
      <c r="F79" s="592"/>
      <c r="G79" s="391"/>
      <c r="H79" s="593"/>
      <c r="I79" s="593"/>
      <c r="J79" s="593"/>
      <c r="K79" s="593"/>
      <c r="L79" s="593"/>
      <c r="M79" s="594"/>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99" priority="152" operator="containsText" text="1- Bajo">
      <formula>NOT(ISERROR(SEARCH("1- Bajo",A7)))</formula>
    </cfRule>
    <cfRule type="containsText" dxfId="98" priority="151" operator="containsText" text="4- Bajo">
      <formula>NOT(ISERROR(SEARCH("4- Bajo",A7)))</formula>
    </cfRule>
    <cfRule type="containsText" dxfId="97" priority="150" operator="containsText" text="3- Bajo">
      <formula>NOT(ISERROR(SEARCH("3- Bajo",A7)))</formula>
    </cfRule>
    <cfRule type="containsText" dxfId="96" priority="149" operator="containsText" text="4- Moderado">
      <formula>NOT(ISERROR(SEARCH("4- Moderado",A7)))</formula>
    </cfRule>
    <cfRule type="containsText" dxfId="95" priority="148" operator="containsText" text="6- Moderado">
      <formula>NOT(ISERROR(SEARCH("6- Moderado",A7)))</formula>
    </cfRule>
    <cfRule type="containsText" dxfId="94" priority="147" operator="containsText" text="3- Moderado">
      <formula>NOT(ISERROR(SEARCH("3- Moderado",A7)))</formula>
    </cfRule>
  </conditionalFormatting>
  <conditionalFormatting sqref="A10:E10 A20:E20">
    <cfRule type="containsText" dxfId="93" priority="141" operator="containsText" text="3- Moderado">
      <formula>NOT(ISERROR(SEARCH("3- Moderado",A10)))</formula>
    </cfRule>
    <cfRule type="containsText" dxfId="92" priority="146" operator="containsText" text="1- Bajo">
      <formula>NOT(ISERROR(SEARCH("1- Bajo",A10)))</formula>
    </cfRule>
    <cfRule type="containsText" dxfId="91" priority="145" operator="containsText" text="4- Bajo">
      <formula>NOT(ISERROR(SEARCH("4- Bajo",A10)))</formula>
    </cfRule>
    <cfRule type="containsText" dxfId="90" priority="144" operator="containsText" text="3- Bajo">
      <formula>NOT(ISERROR(SEARCH("3- Bajo",A10)))</formula>
    </cfRule>
    <cfRule type="containsText" dxfId="89" priority="143" operator="containsText" text="4- Moderado">
      <formula>NOT(ISERROR(SEARCH("4- Moderado",A10)))</formula>
    </cfRule>
    <cfRule type="containsText" dxfId="88" priority="142" operator="containsText" text="6- Moderado">
      <formula>NOT(ISERROR(SEARCH("6- Moderado",A10)))</formula>
    </cfRule>
  </conditionalFormatting>
  <conditionalFormatting sqref="A30:E30">
    <cfRule type="containsText" dxfId="87" priority="97" operator="containsText" text="4- Moderado">
      <formula>NOT(ISERROR(SEARCH("4- Moderado",A30)))</formula>
    </cfRule>
    <cfRule type="containsText" dxfId="86" priority="96" operator="containsText" text="6- Moderado">
      <formula>NOT(ISERROR(SEARCH("6- Moderado",A30)))</formula>
    </cfRule>
    <cfRule type="containsText" dxfId="85" priority="95" operator="containsText" text="3- Moderado">
      <formula>NOT(ISERROR(SEARCH("3- Moderado",A30)))</formula>
    </cfRule>
    <cfRule type="containsText" dxfId="84" priority="100" operator="containsText" text="1- Bajo">
      <formula>NOT(ISERROR(SEARCH("1- Bajo",A30)))</formula>
    </cfRule>
    <cfRule type="containsText" dxfId="83" priority="99" operator="containsText" text="4- Bajo">
      <formula>NOT(ISERROR(SEARCH("4- Bajo",A30)))</formula>
    </cfRule>
    <cfRule type="containsText" dxfId="82" priority="98" operator="containsText" text="3- Bajo">
      <formula>NOT(ISERROR(SEARCH("3- Bajo",A30)))</formula>
    </cfRule>
  </conditionalFormatting>
  <conditionalFormatting sqref="A40:E40">
    <cfRule type="containsText" dxfId="81" priority="42" operator="containsText" text="3- Bajo">
      <formula>NOT(ISERROR(SEARCH("3- Bajo",A40)))</formula>
    </cfRule>
    <cfRule type="containsText" dxfId="80" priority="43" operator="containsText" text="4- Bajo">
      <formula>NOT(ISERROR(SEARCH("4- Bajo",A40)))</formula>
    </cfRule>
    <cfRule type="containsText" dxfId="79" priority="44" operator="containsText" text="1- Bajo">
      <formula>NOT(ISERROR(SEARCH("1- Bajo",A40)))</formula>
    </cfRule>
    <cfRule type="containsText" dxfId="78" priority="39" operator="containsText" text="3- Moderado">
      <formula>NOT(ISERROR(SEARCH("3- Moderado",A40)))</formula>
    </cfRule>
    <cfRule type="containsText" dxfId="77" priority="40" operator="containsText" text="6- Moderado">
      <formula>NOT(ISERROR(SEARCH("6- Moderado",A40)))</formula>
    </cfRule>
    <cfRule type="containsText" dxfId="76" priority="41" operator="containsText" text="4- Moderado">
      <formula>NOT(ISERROR(SEARCH("4- Moderado",A40)))</formula>
    </cfRule>
  </conditionalFormatting>
  <conditionalFormatting sqref="A50:E50 A60:E60 A70:E70">
    <cfRule type="containsText" dxfId="75" priority="13" operator="containsText" text="4- Moderado">
      <formula>NOT(ISERROR(SEARCH("4- Moderado",A50)))</formula>
    </cfRule>
    <cfRule type="containsText" dxfId="74" priority="16" operator="containsText" text="1- Bajo">
      <formula>NOT(ISERROR(SEARCH("1- Bajo",A50)))</formula>
    </cfRule>
    <cfRule type="containsText" dxfId="73" priority="15" operator="containsText" text="4- Bajo">
      <formula>NOT(ISERROR(SEARCH("4- Bajo",A50)))</formula>
    </cfRule>
    <cfRule type="containsText" dxfId="72" priority="14" operator="containsText" text="3- Bajo">
      <formula>NOT(ISERROR(SEARCH("3- Bajo",A50)))</formula>
    </cfRule>
    <cfRule type="containsText" dxfId="71" priority="12" operator="containsText" text="6- Moderado">
      <formula>NOT(ISERROR(SEARCH("6- Moderado",A50)))</formula>
    </cfRule>
    <cfRule type="containsText" dxfId="70" priority="11" operator="containsText" text="3- Moderado">
      <formula>NOT(ISERROR(SEARCH("3- Moderado",A50)))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7" operator="containsText" text="Baja">
      <formula>NOT(ISERROR(SEARCH("Baja",D10)))</formula>
    </cfRule>
    <cfRule type="containsText" dxfId="62" priority="10" operator="containsText" text="Media">
      <formula>NOT(ISERROR(SEARCH("Media",D10)))</formula>
    </cfRule>
    <cfRule type="containsText" dxfId="61" priority="8" operator="containsText" text="Muy Baja">
      <formula>NOT(ISERROR(SEARCH("Muy Baja",D10)))</formula>
    </cfRule>
    <cfRule type="containsText" dxfId="60" priority="6" operator="containsText" text="Alta">
      <formula>NOT(ISERROR(SEARCH("Alta",D10)))</formula>
    </cfRule>
    <cfRule type="containsText" dxfId="59" priority="5" operator="containsText" text="Muy Alta">
      <formula>NOT(ISERROR(SEARCH("Muy Alta",D10)))</formula>
    </cfRule>
  </conditionalFormatting>
  <conditionalFormatting sqref="E10:E79">
    <cfRule type="containsText" dxfId="58" priority="2" operator="containsText" text="Mayor">
      <formula>NOT(ISERROR(SEARCH("Mayor",E10)))</formula>
    </cfRule>
    <cfRule type="containsText" dxfId="57" priority="3" operator="containsText" text="Menor">
      <formula>NOT(ISERROR(SEARCH("Menor",E10)))</formula>
    </cfRule>
    <cfRule type="containsText" dxfId="56" priority="4" operator="containsText" text="Leve">
      <formula>NOT(ISERROR(SEARCH("Leve",E10)))</formula>
    </cfRule>
    <cfRule type="containsText" dxfId="55" priority="1" operator="containsText" text="Catastrófico">
      <formula>NOT(ISERROR(SEARCH("Catastrófico",E10)))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7" operator="containsText" text="Extremo">
      <formula>NOT(ISERROR(SEARCH("Extremo",F10)))</formula>
    </cfRule>
    <cfRule type="containsText" dxfId="52" priority="26" operator="containsText" text="Alto">
      <formula>NOT(ISERROR(SEARCH("Alto",F10)))</formula>
    </cfRule>
    <cfRule type="containsText" dxfId="51" priority="25" operator="containsText" text="Moderado">
      <formula>NOT(ISERROR(SEARCH("Moderado",F10)))</formula>
    </cfRule>
    <cfRule type="containsText" dxfId="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79"/>
  <sheetViews>
    <sheetView showGridLines="0" topLeftCell="C5" zoomScale="86" zoomScaleNormal="86" workbookViewId="0">
      <selection activeCell="M9" sqref="M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1"/>
      <c r="B1" s="562"/>
      <c r="C1" s="565"/>
      <c r="D1" s="565"/>
      <c r="E1" s="565"/>
      <c r="F1" s="565"/>
      <c r="G1" s="565"/>
      <c r="H1" s="565"/>
      <c r="I1" s="565"/>
      <c r="J1" s="566"/>
      <c r="K1" s="560"/>
      <c r="L1" s="560"/>
      <c r="M1" s="56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63"/>
      <c r="B2" s="564"/>
      <c r="C2" s="567"/>
      <c r="D2" s="567"/>
      <c r="E2" s="567"/>
      <c r="F2" s="567"/>
      <c r="G2" s="567"/>
      <c r="H2" s="567"/>
      <c r="I2" s="567"/>
      <c r="J2" s="568"/>
      <c r="K2" s="560"/>
      <c r="L2" s="560"/>
      <c r="M2" s="56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7"/>
      <c r="D3" s="567"/>
      <c r="E3" s="567"/>
      <c r="F3" s="567"/>
      <c r="G3" s="567"/>
      <c r="H3" s="567"/>
      <c r="I3" s="567"/>
      <c r="J3" s="568"/>
      <c r="K3" s="560"/>
      <c r="L3" s="560"/>
      <c r="M3" s="56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2" t="s">
        <v>267</v>
      </c>
      <c r="B4" s="432"/>
      <c r="C4" s="470" t="s">
        <v>5</v>
      </c>
      <c r="D4" s="470"/>
      <c r="E4" s="470"/>
      <c r="F4" s="470"/>
      <c r="G4" s="470"/>
      <c r="H4" s="470"/>
      <c r="I4" s="470"/>
      <c r="J4" s="470"/>
      <c r="K4" s="470"/>
      <c r="L4" s="470"/>
      <c r="M4" s="47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32" t="s">
        <v>268</v>
      </c>
      <c r="B5" s="432"/>
      <c r="C5" s="471" t="s">
        <v>35</v>
      </c>
      <c r="D5" s="471"/>
      <c r="E5" s="471"/>
      <c r="F5" s="471"/>
      <c r="G5" s="471"/>
      <c r="H5" s="471"/>
      <c r="I5" s="471"/>
      <c r="J5" s="471"/>
      <c r="K5" s="471"/>
      <c r="L5" s="471"/>
      <c r="M5" s="47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2" t="s">
        <v>269</v>
      </c>
      <c r="B6" s="432"/>
      <c r="C6" s="579" t="s">
        <v>270</v>
      </c>
      <c r="D6" s="580"/>
      <c r="E6" s="580"/>
      <c r="F6" s="580"/>
      <c r="G6" s="580"/>
      <c r="H6" s="580"/>
      <c r="I6" s="580"/>
      <c r="J6" s="580"/>
      <c r="K6" s="580"/>
      <c r="L6" s="580"/>
      <c r="M6" s="581"/>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4" t="s">
        <v>496</v>
      </c>
      <c r="B7" s="575"/>
      <c r="C7" s="576"/>
      <c r="D7" s="577" t="s">
        <v>497</v>
      </c>
      <c r="E7" s="577"/>
      <c r="F7" s="577"/>
      <c r="G7" s="578" t="s">
        <v>498</v>
      </c>
      <c r="H7" s="569" t="s">
        <v>499</v>
      </c>
      <c r="I7" s="571" t="s">
        <v>500</v>
      </c>
      <c r="J7" s="572"/>
      <c r="K7" s="571" t="s">
        <v>501</v>
      </c>
      <c r="L7" s="572"/>
      <c r="M7" s="573" t="s">
        <v>515</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209</v>
      </c>
      <c r="C8" s="29" t="s">
        <v>211</v>
      </c>
      <c r="D8" s="22" t="s">
        <v>221</v>
      </c>
      <c r="E8" s="22" t="s">
        <v>503</v>
      </c>
      <c r="F8" s="22" t="s">
        <v>504</v>
      </c>
      <c r="G8" s="578"/>
      <c r="H8" s="570"/>
      <c r="I8" s="23" t="s">
        <v>505</v>
      </c>
      <c r="J8" s="23" t="s">
        <v>506</v>
      </c>
      <c r="K8" s="23" t="s">
        <v>507</v>
      </c>
      <c r="L8" s="23" t="s">
        <v>508</v>
      </c>
      <c r="M8" s="573"/>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2"/>
      <c r="B9" s="583"/>
      <c r="C9" s="583"/>
      <c r="D9" s="583"/>
      <c r="E9" s="583"/>
      <c r="F9" s="583"/>
      <c r="G9" s="583"/>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4">
        <f>'7- Mapa Final'!A10</f>
        <v>1</v>
      </c>
      <c r="B10" s="559" t="str">
        <f>'7- Mapa Final'!B10</f>
        <v>Incumplimiento de términos en la publicación de información.</v>
      </c>
      <c r="C10" s="559" t="str">
        <f>'7- Mapa Final'!C10</f>
        <v>La información  Administrativa y Judicial de  uso y consulta para los usuarios y partes interesadas, no se ublique para consulta  dentro de los  términos  establecidos por Ley o por la Entidad.</v>
      </c>
      <c r="D10" s="585" t="str">
        <f>'7- Mapa Final'!J10</f>
        <v>Muy Baja - 1</v>
      </c>
      <c r="E10" s="586" t="str">
        <f>'7- Mapa Final'!K10</f>
        <v>Menor - 2</v>
      </c>
      <c r="F10" s="551" t="str">
        <f>'7- Mapa Final'!M10</f>
        <v>Bajo - 2</v>
      </c>
      <c r="G10" s="397" t="s">
        <v>395</v>
      </c>
      <c r="H10" s="587"/>
      <c r="I10" s="587"/>
      <c r="J10" s="587"/>
      <c r="K10" s="587"/>
      <c r="L10" s="587"/>
      <c r="M10" s="595"/>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53"/>
      <c r="B11" s="554"/>
      <c r="C11" s="554"/>
      <c r="D11" s="556"/>
      <c r="E11" s="558"/>
      <c r="F11" s="552"/>
      <c r="G11" s="390"/>
      <c r="H11" s="548"/>
      <c r="I11" s="548"/>
      <c r="J11" s="548"/>
      <c r="K11" s="548"/>
      <c r="L11" s="548"/>
      <c r="M11" s="550"/>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53"/>
      <c r="B12" s="554"/>
      <c r="C12" s="554"/>
      <c r="D12" s="556"/>
      <c r="E12" s="558"/>
      <c r="F12" s="552"/>
      <c r="G12" s="390"/>
      <c r="H12" s="548"/>
      <c r="I12" s="548"/>
      <c r="J12" s="548"/>
      <c r="K12" s="548"/>
      <c r="L12" s="548"/>
      <c r="M12" s="550"/>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53"/>
      <c r="B13" s="554"/>
      <c r="C13" s="554"/>
      <c r="D13" s="556"/>
      <c r="E13" s="558"/>
      <c r="F13" s="552"/>
      <c r="G13" s="390"/>
      <c r="H13" s="548"/>
      <c r="I13" s="548"/>
      <c r="J13" s="548"/>
      <c r="K13" s="548"/>
      <c r="L13" s="548"/>
      <c r="M13" s="550"/>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53"/>
      <c r="B14" s="554"/>
      <c r="C14" s="554"/>
      <c r="D14" s="556"/>
      <c r="E14" s="558"/>
      <c r="F14" s="552"/>
      <c r="G14" s="390"/>
      <c r="H14" s="548"/>
      <c r="I14" s="548"/>
      <c r="J14" s="548"/>
      <c r="K14" s="548"/>
      <c r="L14" s="548"/>
      <c r="M14" s="550"/>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53"/>
      <c r="B15" s="554"/>
      <c r="C15" s="554"/>
      <c r="D15" s="556"/>
      <c r="E15" s="558"/>
      <c r="F15" s="552"/>
      <c r="G15" s="390"/>
      <c r="H15" s="548"/>
      <c r="I15" s="548"/>
      <c r="J15" s="548"/>
      <c r="K15" s="548"/>
      <c r="L15" s="548"/>
      <c r="M15" s="550"/>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53"/>
      <c r="B16" s="554"/>
      <c r="C16" s="554"/>
      <c r="D16" s="556"/>
      <c r="E16" s="558"/>
      <c r="F16" s="552"/>
      <c r="G16" s="390"/>
      <c r="H16" s="548"/>
      <c r="I16" s="548"/>
      <c r="J16" s="548"/>
      <c r="K16" s="548"/>
      <c r="L16" s="548"/>
      <c r="M16" s="550"/>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53"/>
      <c r="B17" s="554"/>
      <c r="C17" s="554"/>
      <c r="D17" s="556"/>
      <c r="E17" s="558"/>
      <c r="F17" s="552"/>
      <c r="G17" s="390"/>
      <c r="H17" s="548"/>
      <c r="I17" s="548"/>
      <c r="J17" s="548"/>
      <c r="K17" s="548"/>
      <c r="L17" s="548"/>
      <c r="M17" s="550"/>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53"/>
      <c r="B18" s="554"/>
      <c r="C18" s="554"/>
      <c r="D18" s="556"/>
      <c r="E18" s="558"/>
      <c r="F18" s="552"/>
      <c r="G18" s="390"/>
      <c r="H18" s="548"/>
      <c r="I18" s="548"/>
      <c r="J18" s="548"/>
      <c r="K18" s="548"/>
      <c r="L18" s="548"/>
      <c r="M18" s="550"/>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53"/>
      <c r="B19" s="554"/>
      <c r="C19" s="554"/>
      <c r="D19" s="556"/>
      <c r="E19" s="558"/>
      <c r="F19" s="552"/>
      <c r="G19" s="390"/>
      <c r="H19" s="548"/>
      <c r="I19" s="548"/>
      <c r="J19" s="548"/>
      <c r="K19" s="548"/>
      <c r="L19" s="548"/>
      <c r="M19" s="550"/>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53">
        <f>'7- Mapa Final'!A20</f>
        <v>2</v>
      </c>
      <c r="B20" s="554" t="str">
        <f>'7- Mapa Final'!B20</f>
        <v>Publicación de información inexacta</v>
      </c>
      <c r="C20" s="554" t="str">
        <f>'7- Mapa Final'!C20</f>
        <v>La información Administrativa y Judicial de  uso y consulta para los usuarios y partes interesadas se publique  con erores de fondo o de forma.</v>
      </c>
      <c r="D20" s="555" t="str">
        <f>'7- Mapa Final'!J20</f>
        <v>Muy Baja - 1</v>
      </c>
      <c r="E20" s="557" t="str">
        <f>'7- Mapa Final'!K20</f>
        <v>Moderado - 3</v>
      </c>
      <c r="F20" s="552" t="str">
        <f>'7- Mapa Final'!M20</f>
        <v>Moderado - 3</v>
      </c>
      <c r="G20" s="390" t="s">
        <v>395</v>
      </c>
      <c r="H20" s="548"/>
      <c r="I20" s="548"/>
      <c r="J20" s="548"/>
      <c r="K20" s="548"/>
      <c r="L20" s="548"/>
      <c r="M20" s="550"/>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53"/>
      <c r="B21" s="554"/>
      <c r="C21" s="554"/>
      <c r="D21" s="556"/>
      <c r="E21" s="558"/>
      <c r="F21" s="552"/>
      <c r="G21" s="390"/>
      <c r="H21" s="548"/>
      <c r="I21" s="548"/>
      <c r="J21" s="548"/>
      <c r="K21" s="548"/>
      <c r="L21" s="548"/>
      <c r="M21" s="55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53"/>
      <c r="B22" s="554"/>
      <c r="C22" s="554"/>
      <c r="D22" s="556"/>
      <c r="E22" s="558"/>
      <c r="F22" s="552"/>
      <c r="G22" s="390"/>
      <c r="H22" s="548"/>
      <c r="I22" s="548"/>
      <c r="J22" s="548"/>
      <c r="K22" s="548"/>
      <c r="L22" s="548"/>
      <c r="M22" s="55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53"/>
      <c r="B23" s="554"/>
      <c r="C23" s="554"/>
      <c r="D23" s="556"/>
      <c r="E23" s="558"/>
      <c r="F23" s="552"/>
      <c r="G23" s="390"/>
      <c r="H23" s="548"/>
      <c r="I23" s="548"/>
      <c r="J23" s="548"/>
      <c r="K23" s="548"/>
      <c r="L23" s="548"/>
      <c r="M23" s="55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53"/>
      <c r="B24" s="554"/>
      <c r="C24" s="554"/>
      <c r="D24" s="556"/>
      <c r="E24" s="558"/>
      <c r="F24" s="552"/>
      <c r="G24" s="390"/>
      <c r="H24" s="548"/>
      <c r="I24" s="548"/>
      <c r="J24" s="548"/>
      <c r="K24" s="548"/>
      <c r="L24" s="548"/>
      <c r="M24" s="55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53"/>
      <c r="B25" s="554"/>
      <c r="C25" s="554"/>
      <c r="D25" s="556"/>
      <c r="E25" s="558"/>
      <c r="F25" s="552"/>
      <c r="G25" s="390"/>
      <c r="H25" s="548"/>
      <c r="I25" s="548"/>
      <c r="J25" s="548"/>
      <c r="K25" s="548"/>
      <c r="L25" s="548"/>
      <c r="M25" s="550"/>
      <c r="N25" s="28"/>
      <c r="O25" s="28"/>
    </row>
    <row r="26" spans="1:169">
      <c r="A26" s="553"/>
      <c r="B26" s="554"/>
      <c r="C26" s="554"/>
      <c r="D26" s="556"/>
      <c r="E26" s="558"/>
      <c r="F26" s="552"/>
      <c r="G26" s="390"/>
      <c r="H26" s="548"/>
      <c r="I26" s="548"/>
      <c r="J26" s="548"/>
      <c r="K26" s="548"/>
      <c r="L26" s="548"/>
      <c r="M26" s="550"/>
      <c r="N26" s="28"/>
      <c r="O26" s="28"/>
    </row>
    <row r="27" spans="1:169">
      <c r="A27" s="553"/>
      <c r="B27" s="554"/>
      <c r="C27" s="554"/>
      <c r="D27" s="556"/>
      <c r="E27" s="558"/>
      <c r="F27" s="552"/>
      <c r="G27" s="390"/>
      <c r="H27" s="548"/>
      <c r="I27" s="548"/>
      <c r="J27" s="548"/>
      <c r="K27" s="548"/>
      <c r="L27" s="548"/>
      <c r="M27" s="550"/>
      <c r="N27" s="28"/>
      <c r="O27" s="28"/>
    </row>
    <row r="28" spans="1:169">
      <c r="A28" s="553"/>
      <c r="B28" s="554"/>
      <c r="C28" s="554"/>
      <c r="D28" s="556"/>
      <c r="E28" s="558"/>
      <c r="F28" s="552"/>
      <c r="G28" s="390"/>
      <c r="H28" s="548"/>
      <c r="I28" s="548"/>
      <c r="J28" s="548"/>
      <c r="K28" s="548"/>
      <c r="L28" s="548"/>
      <c r="M28" s="550"/>
      <c r="N28" s="28"/>
      <c r="O28" s="28"/>
    </row>
    <row r="29" spans="1:169">
      <c r="A29" s="553"/>
      <c r="B29" s="554"/>
      <c r="C29" s="554"/>
      <c r="D29" s="556"/>
      <c r="E29" s="558"/>
      <c r="F29" s="552"/>
      <c r="G29" s="390"/>
      <c r="H29" s="548"/>
      <c r="I29" s="548"/>
      <c r="J29" s="548"/>
      <c r="K29" s="548"/>
      <c r="L29" s="548"/>
      <c r="M29" s="550"/>
      <c r="N29" s="28"/>
      <c r="O29" s="28"/>
    </row>
    <row r="30" spans="1:169" s="20" customFormat="1" ht="12.75">
      <c r="A30" s="553">
        <f>'7- Mapa Final'!A30</f>
        <v>3</v>
      </c>
      <c r="B30" s="554" t="str">
        <f>'7- Mapa Final'!B30</f>
        <v xml:space="preserve">Pérdida de información </v>
      </c>
      <c r="C30" s="554" t="str">
        <f>'7- Mapa Final'!C30</f>
        <v>Perdida parcial y/o total de la informacion dispuesta en el portal de la Rama Judicial.</v>
      </c>
      <c r="D30" s="555" t="str">
        <f>'7- Mapa Final'!J30</f>
        <v>Muy Baja - 1</v>
      </c>
      <c r="E30" s="557" t="str">
        <f>'7- Mapa Final'!K30</f>
        <v>Menor - 2</v>
      </c>
      <c r="F30" s="552" t="str">
        <f>'7- Mapa Final'!M30</f>
        <v>Bajo - 2</v>
      </c>
      <c r="G30" s="390" t="s">
        <v>395</v>
      </c>
      <c r="H30" s="548"/>
      <c r="I30" s="548"/>
      <c r="J30" s="548"/>
      <c r="K30" s="548"/>
      <c r="L30" s="548"/>
      <c r="M30" s="550"/>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53"/>
      <c r="B31" s="554"/>
      <c r="C31" s="554"/>
      <c r="D31" s="556"/>
      <c r="E31" s="558"/>
      <c r="F31" s="552"/>
      <c r="G31" s="390"/>
      <c r="H31" s="548"/>
      <c r="I31" s="548"/>
      <c r="J31" s="548"/>
      <c r="K31" s="548"/>
      <c r="L31" s="548"/>
      <c r="M31" s="550"/>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53"/>
      <c r="B32" s="554"/>
      <c r="C32" s="554"/>
      <c r="D32" s="556"/>
      <c r="E32" s="558"/>
      <c r="F32" s="552"/>
      <c r="G32" s="390"/>
      <c r="H32" s="548"/>
      <c r="I32" s="548"/>
      <c r="J32" s="548"/>
      <c r="K32" s="548"/>
      <c r="L32" s="548"/>
      <c r="M32" s="550"/>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53"/>
      <c r="B33" s="554"/>
      <c r="C33" s="554"/>
      <c r="D33" s="556"/>
      <c r="E33" s="558"/>
      <c r="F33" s="552"/>
      <c r="G33" s="390"/>
      <c r="H33" s="548"/>
      <c r="I33" s="548"/>
      <c r="J33" s="548"/>
      <c r="K33" s="548"/>
      <c r="L33" s="548"/>
      <c r="M33" s="550"/>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53"/>
      <c r="B34" s="554"/>
      <c r="C34" s="554"/>
      <c r="D34" s="556"/>
      <c r="E34" s="558"/>
      <c r="F34" s="552"/>
      <c r="G34" s="390"/>
      <c r="H34" s="548"/>
      <c r="I34" s="548"/>
      <c r="J34" s="548"/>
      <c r="K34" s="548"/>
      <c r="L34" s="548"/>
      <c r="M34" s="550"/>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53"/>
      <c r="B35" s="554"/>
      <c r="C35" s="554"/>
      <c r="D35" s="556"/>
      <c r="E35" s="558"/>
      <c r="F35" s="552"/>
      <c r="G35" s="390"/>
      <c r="H35" s="548"/>
      <c r="I35" s="548"/>
      <c r="J35" s="548"/>
      <c r="K35" s="548"/>
      <c r="L35" s="548"/>
      <c r="M35" s="550"/>
      <c r="N35" s="28"/>
      <c r="O35" s="28"/>
    </row>
    <row r="36" spans="1:169">
      <c r="A36" s="553"/>
      <c r="B36" s="554"/>
      <c r="C36" s="554"/>
      <c r="D36" s="556"/>
      <c r="E36" s="558"/>
      <c r="F36" s="552"/>
      <c r="G36" s="390"/>
      <c r="H36" s="548"/>
      <c r="I36" s="548"/>
      <c r="J36" s="548"/>
      <c r="K36" s="548"/>
      <c r="L36" s="548"/>
      <c r="M36" s="550"/>
      <c r="N36" s="28"/>
      <c r="O36" s="28"/>
    </row>
    <row r="37" spans="1:169">
      <c r="A37" s="553"/>
      <c r="B37" s="554"/>
      <c r="C37" s="554"/>
      <c r="D37" s="556"/>
      <c r="E37" s="558"/>
      <c r="F37" s="552"/>
      <c r="G37" s="390"/>
      <c r="H37" s="548"/>
      <c r="I37" s="548"/>
      <c r="J37" s="548"/>
      <c r="K37" s="548"/>
      <c r="L37" s="548"/>
      <c r="M37" s="550"/>
      <c r="N37" s="28"/>
      <c r="O37" s="28"/>
    </row>
    <row r="38" spans="1:169">
      <c r="A38" s="553"/>
      <c r="B38" s="554"/>
      <c r="C38" s="554"/>
      <c r="D38" s="556"/>
      <c r="E38" s="558"/>
      <c r="F38" s="552"/>
      <c r="G38" s="390"/>
      <c r="H38" s="548"/>
      <c r="I38" s="548"/>
      <c r="J38" s="548"/>
      <c r="K38" s="548"/>
      <c r="L38" s="548"/>
      <c r="M38" s="550"/>
      <c r="N38" s="28"/>
      <c r="O38" s="28"/>
    </row>
    <row r="39" spans="1:169">
      <c r="A39" s="553"/>
      <c r="B39" s="554"/>
      <c r="C39" s="554"/>
      <c r="D39" s="556"/>
      <c r="E39" s="558"/>
      <c r="F39" s="552"/>
      <c r="G39" s="390"/>
      <c r="H39" s="548"/>
      <c r="I39" s="548"/>
      <c r="J39" s="548"/>
      <c r="K39" s="548"/>
      <c r="L39" s="548"/>
      <c r="M39" s="550"/>
      <c r="N39" s="28"/>
      <c r="O39" s="28"/>
    </row>
    <row r="40" spans="1:169" s="20" customFormat="1" ht="12.75">
      <c r="A40" s="553">
        <f>'7- Mapa Final'!A40</f>
        <v>4</v>
      </c>
      <c r="B40" s="554" t="str">
        <f>'7- Mapa Final'!B40</f>
        <v>Sustracción o publicación de infomacion reservada</v>
      </c>
      <c r="C40" s="554" t="str">
        <f>'7- Mapa Final'!C40</f>
        <v>Publicación o difusión  de información sin el cumplimiento de los criterios de seguridad, calidad o imágen establecidos.</v>
      </c>
      <c r="D40" s="555" t="str">
        <f>'7- Mapa Final'!J40</f>
        <v>Muy Baja - 1</v>
      </c>
      <c r="E40" s="557" t="str">
        <f>'7- Mapa Final'!K40</f>
        <v>Menor - 2</v>
      </c>
      <c r="F40" s="552" t="str">
        <f>'7- Mapa Final'!M40</f>
        <v>Bajo - 2</v>
      </c>
      <c r="G40" s="390" t="s">
        <v>395</v>
      </c>
      <c r="H40" s="548"/>
      <c r="I40" s="548"/>
      <c r="J40" s="548"/>
      <c r="K40" s="548"/>
      <c r="L40" s="548"/>
      <c r="M40" s="550"/>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53"/>
      <c r="B41" s="554"/>
      <c r="C41" s="554"/>
      <c r="D41" s="556"/>
      <c r="E41" s="558"/>
      <c r="F41" s="552"/>
      <c r="G41" s="390"/>
      <c r="H41" s="548"/>
      <c r="I41" s="548"/>
      <c r="J41" s="548"/>
      <c r="K41" s="548"/>
      <c r="L41" s="548"/>
      <c r="M41" s="55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53"/>
      <c r="B42" s="554"/>
      <c r="C42" s="554"/>
      <c r="D42" s="556"/>
      <c r="E42" s="558"/>
      <c r="F42" s="552"/>
      <c r="G42" s="390"/>
      <c r="H42" s="548"/>
      <c r="I42" s="548"/>
      <c r="J42" s="548"/>
      <c r="K42" s="548"/>
      <c r="L42" s="548"/>
      <c r="M42" s="55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53"/>
      <c r="B43" s="554"/>
      <c r="C43" s="554"/>
      <c r="D43" s="556"/>
      <c r="E43" s="558"/>
      <c r="F43" s="552"/>
      <c r="G43" s="390"/>
      <c r="H43" s="548"/>
      <c r="I43" s="548"/>
      <c r="J43" s="548"/>
      <c r="K43" s="548"/>
      <c r="L43" s="548"/>
      <c r="M43" s="55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53"/>
      <c r="B44" s="554"/>
      <c r="C44" s="554"/>
      <c r="D44" s="556"/>
      <c r="E44" s="558"/>
      <c r="F44" s="552"/>
      <c r="G44" s="390"/>
      <c r="H44" s="548"/>
      <c r="I44" s="548"/>
      <c r="J44" s="548"/>
      <c r="K44" s="548"/>
      <c r="L44" s="548"/>
      <c r="M44" s="55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53"/>
      <c r="B45" s="554"/>
      <c r="C45" s="554"/>
      <c r="D45" s="556"/>
      <c r="E45" s="558"/>
      <c r="F45" s="552"/>
      <c r="G45" s="390"/>
      <c r="H45" s="548"/>
      <c r="I45" s="548"/>
      <c r="J45" s="548"/>
      <c r="K45" s="548"/>
      <c r="L45" s="548"/>
      <c r="M45" s="550"/>
      <c r="N45" s="28"/>
      <c r="O45" s="28"/>
    </row>
    <row r="46" spans="1:169">
      <c r="A46" s="553"/>
      <c r="B46" s="554"/>
      <c r="C46" s="554"/>
      <c r="D46" s="556"/>
      <c r="E46" s="558"/>
      <c r="F46" s="552"/>
      <c r="G46" s="390"/>
      <c r="H46" s="548"/>
      <c r="I46" s="548"/>
      <c r="J46" s="548"/>
      <c r="K46" s="548"/>
      <c r="L46" s="548"/>
      <c r="M46" s="550"/>
      <c r="N46" s="28"/>
      <c r="O46" s="28"/>
    </row>
    <row r="47" spans="1:169">
      <c r="A47" s="553"/>
      <c r="B47" s="554"/>
      <c r="C47" s="554"/>
      <c r="D47" s="556"/>
      <c r="E47" s="558"/>
      <c r="F47" s="552"/>
      <c r="G47" s="390"/>
      <c r="H47" s="548"/>
      <c r="I47" s="548"/>
      <c r="J47" s="548"/>
      <c r="K47" s="548"/>
      <c r="L47" s="548"/>
      <c r="M47" s="550"/>
      <c r="N47" s="28"/>
      <c r="O47" s="28"/>
    </row>
    <row r="48" spans="1:169">
      <c r="A48" s="553"/>
      <c r="B48" s="554"/>
      <c r="C48" s="554"/>
      <c r="D48" s="556"/>
      <c r="E48" s="558"/>
      <c r="F48" s="552"/>
      <c r="G48" s="390"/>
      <c r="H48" s="548"/>
      <c r="I48" s="548"/>
      <c r="J48" s="548"/>
      <c r="K48" s="548"/>
      <c r="L48" s="548"/>
      <c r="M48" s="550"/>
      <c r="N48" s="28"/>
      <c r="O48" s="28"/>
    </row>
    <row r="49" spans="1:169">
      <c r="A49" s="553"/>
      <c r="B49" s="554"/>
      <c r="C49" s="554"/>
      <c r="D49" s="556"/>
      <c r="E49" s="558"/>
      <c r="F49" s="552"/>
      <c r="G49" s="390"/>
      <c r="H49" s="548"/>
      <c r="I49" s="548"/>
      <c r="J49" s="548"/>
      <c r="K49" s="548"/>
      <c r="L49" s="548"/>
      <c r="M49" s="550"/>
      <c r="N49" s="28"/>
      <c r="O49" s="28"/>
    </row>
    <row r="50" spans="1:169" s="20" customFormat="1" ht="12.75" hidden="1">
      <c r="A50" s="553">
        <f>'7- Mapa Final'!A50</f>
        <v>5</v>
      </c>
      <c r="B50" s="554" t="str">
        <f>'7- Mapa Final'!B50</f>
        <v xml:space="preserve">Recibir dádivas o beneficios a nombre propio o de terceros para  afectar la seguridad o confidencialidad de la información   </v>
      </c>
      <c r="C50" s="554" t="str">
        <f>'7- Mapa Final'!C50</f>
        <v xml:space="preserve">Recibir dádivas o beneficios a nombre propio o de terceros por   revelar información confidencial,  alterar, retener o no publicar información.  </v>
      </c>
      <c r="D50" s="555" t="str">
        <f>'7- Mapa Final'!J50</f>
        <v>Muy Baja - 1</v>
      </c>
      <c r="E50" s="557" t="str">
        <f>'7- Mapa Final'!K50</f>
        <v>Catastrófico - 5</v>
      </c>
      <c r="F50" s="552" t="str">
        <f>'7- Mapa Final'!M50</f>
        <v>Extremo - 5</v>
      </c>
      <c r="G50" s="390" t="s">
        <v>454</v>
      </c>
      <c r="H50" s="548"/>
      <c r="I50" s="548"/>
      <c r="J50" s="548"/>
      <c r="K50" s="548"/>
      <c r="L50" s="548"/>
      <c r="M50" s="55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hidden="1" customHeight="1">
      <c r="A51" s="553"/>
      <c r="B51" s="554"/>
      <c r="C51" s="554"/>
      <c r="D51" s="556"/>
      <c r="E51" s="558"/>
      <c r="F51" s="552"/>
      <c r="G51" s="390"/>
      <c r="H51" s="548"/>
      <c r="I51" s="548"/>
      <c r="J51" s="548"/>
      <c r="K51" s="548"/>
      <c r="L51" s="548"/>
      <c r="M51" s="55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hidden="1" customHeight="1">
      <c r="A52" s="553"/>
      <c r="B52" s="554"/>
      <c r="C52" s="554"/>
      <c r="D52" s="556"/>
      <c r="E52" s="558"/>
      <c r="F52" s="552"/>
      <c r="G52" s="390"/>
      <c r="H52" s="548"/>
      <c r="I52" s="548"/>
      <c r="J52" s="548"/>
      <c r="K52" s="548"/>
      <c r="L52" s="548"/>
      <c r="M52" s="55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hidden="1" customHeight="1">
      <c r="A53" s="553"/>
      <c r="B53" s="554"/>
      <c r="C53" s="554"/>
      <c r="D53" s="556"/>
      <c r="E53" s="558"/>
      <c r="F53" s="552"/>
      <c r="G53" s="390"/>
      <c r="H53" s="548"/>
      <c r="I53" s="548"/>
      <c r="J53" s="548"/>
      <c r="K53" s="548"/>
      <c r="L53" s="548"/>
      <c r="M53" s="55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hidden="1" customHeight="1">
      <c r="A54" s="553"/>
      <c r="B54" s="554"/>
      <c r="C54" s="554"/>
      <c r="D54" s="556"/>
      <c r="E54" s="558"/>
      <c r="F54" s="552"/>
      <c r="G54" s="390"/>
      <c r="H54" s="548"/>
      <c r="I54" s="548"/>
      <c r="J54" s="548"/>
      <c r="K54" s="548"/>
      <c r="L54" s="548"/>
      <c r="M54" s="55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hidden="1">
      <c r="A55" s="553"/>
      <c r="B55" s="554"/>
      <c r="C55" s="554"/>
      <c r="D55" s="556"/>
      <c r="E55" s="558"/>
      <c r="F55" s="552"/>
      <c r="G55" s="390"/>
      <c r="H55" s="548"/>
      <c r="I55" s="548"/>
      <c r="J55" s="548"/>
      <c r="K55" s="548"/>
      <c r="L55" s="548"/>
      <c r="M55" s="550"/>
      <c r="N55" s="28"/>
      <c r="O55" s="28"/>
    </row>
    <row r="56" spans="1:169" hidden="1">
      <c r="A56" s="553"/>
      <c r="B56" s="554"/>
      <c r="C56" s="554"/>
      <c r="D56" s="556"/>
      <c r="E56" s="558"/>
      <c r="F56" s="552"/>
      <c r="G56" s="390"/>
      <c r="H56" s="548"/>
      <c r="I56" s="548"/>
      <c r="J56" s="548"/>
      <c r="K56" s="548"/>
      <c r="L56" s="548"/>
      <c r="M56" s="550"/>
      <c r="N56" s="28"/>
      <c r="O56" s="28"/>
    </row>
    <row r="57" spans="1:169" hidden="1">
      <c r="A57" s="553"/>
      <c r="B57" s="554"/>
      <c r="C57" s="554"/>
      <c r="D57" s="556"/>
      <c r="E57" s="558"/>
      <c r="F57" s="552"/>
      <c r="G57" s="390"/>
      <c r="H57" s="548"/>
      <c r="I57" s="548"/>
      <c r="J57" s="548"/>
      <c r="K57" s="548"/>
      <c r="L57" s="548"/>
      <c r="M57" s="550"/>
      <c r="N57" s="28"/>
      <c r="O57" s="28"/>
    </row>
    <row r="58" spans="1:169" hidden="1">
      <c r="A58" s="553"/>
      <c r="B58" s="554"/>
      <c r="C58" s="554"/>
      <c r="D58" s="556"/>
      <c r="E58" s="558"/>
      <c r="F58" s="552"/>
      <c r="G58" s="390"/>
      <c r="H58" s="548"/>
      <c r="I58" s="548"/>
      <c r="J58" s="548"/>
      <c r="K58" s="548"/>
      <c r="L58" s="548"/>
      <c r="M58" s="550"/>
      <c r="N58" s="28"/>
      <c r="O58" s="28"/>
    </row>
    <row r="59" spans="1:169" hidden="1">
      <c r="A59" s="553"/>
      <c r="B59" s="554"/>
      <c r="C59" s="554"/>
      <c r="D59" s="556"/>
      <c r="E59" s="558"/>
      <c r="F59" s="552"/>
      <c r="G59" s="390"/>
      <c r="H59" s="548"/>
      <c r="I59" s="548"/>
      <c r="J59" s="548"/>
      <c r="K59" s="548"/>
      <c r="L59" s="548"/>
      <c r="M59" s="550"/>
      <c r="N59" s="28"/>
      <c r="O59" s="28"/>
    </row>
    <row r="60" spans="1:169" hidden="1">
      <c r="A60" s="553">
        <f>'7- Mapa Final'!A60</f>
        <v>6</v>
      </c>
      <c r="B60" s="554"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54" t="str">
        <f>'7- Mapa Final'!C60</f>
        <v>Cuando por indebido interés se actúe afectando la prestación del servicio de Audiencias Virtuales, Videoconferencias y  streaming (Servicios por Demanda), afectando el desarrollo de procesos judiciales y la transmisión de eventos.</v>
      </c>
      <c r="D60" s="555" t="str">
        <f>'7- Mapa Final'!J60</f>
        <v>Muy Baja - 1</v>
      </c>
      <c r="E60" s="557" t="str">
        <f>'7- Mapa Final'!K60</f>
        <v>Menor - 2</v>
      </c>
      <c r="F60" s="552" t="str">
        <f>'7- Mapa Final'!M60</f>
        <v>Bajo - 2</v>
      </c>
      <c r="G60" s="390" t="s">
        <v>454</v>
      </c>
      <c r="H60" s="548"/>
      <c r="I60" s="548"/>
      <c r="J60" s="548"/>
      <c r="K60" s="548"/>
      <c r="L60" s="548"/>
      <c r="M60" s="550"/>
    </row>
    <row r="61" spans="1:169" hidden="1">
      <c r="A61" s="553"/>
      <c r="B61" s="554"/>
      <c r="C61" s="554"/>
      <c r="D61" s="556"/>
      <c r="E61" s="558"/>
      <c r="F61" s="552"/>
      <c r="G61" s="390"/>
      <c r="H61" s="548"/>
      <c r="I61" s="548"/>
      <c r="J61" s="548"/>
      <c r="K61" s="548"/>
      <c r="L61" s="548"/>
      <c r="M61" s="550"/>
    </row>
    <row r="62" spans="1:169" hidden="1">
      <c r="A62" s="553"/>
      <c r="B62" s="554"/>
      <c r="C62" s="554"/>
      <c r="D62" s="556"/>
      <c r="E62" s="558"/>
      <c r="F62" s="552"/>
      <c r="G62" s="390"/>
      <c r="H62" s="548"/>
      <c r="I62" s="548"/>
      <c r="J62" s="548"/>
      <c r="K62" s="548"/>
      <c r="L62" s="548"/>
      <c r="M62" s="550"/>
    </row>
    <row r="63" spans="1:169" hidden="1">
      <c r="A63" s="553"/>
      <c r="B63" s="554"/>
      <c r="C63" s="554"/>
      <c r="D63" s="556"/>
      <c r="E63" s="558"/>
      <c r="F63" s="552"/>
      <c r="G63" s="390"/>
      <c r="H63" s="548"/>
      <c r="I63" s="548"/>
      <c r="J63" s="548"/>
      <c r="K63" s="548"/>
      <c r="L63" s="548"/>
      <c r="M63" s="550"/>
    </row>
    <row r="64" spans="1:169" hidden="1">
      <c r="A64" s="553"/>
      <c r="B64" s="554"/>
      <c r="C64" s="554"/>
      <c r="D64" s="556"/>
      <c r="E64" s="558"/>
      <c r="F64" s="552"/>
      <c r="G64" s="390"/>
      <c r="H64" s="548"/>
      <c r="I64" s="548"/>
      <c r="J64" s="548"/>
      <c r="K64" s="548"/>
      <c r="L64" s="548"/>
      <c r="M64" s="550"/>
    </row>
    <row r="65" spans="1:13" hidden="1">
      <c r="A65" s="553"/>
      <c r="B65" s="554"/>
      <c r="C65" s="554"/>
      <c r="D65" s="556"/>
      <c r="E65" s="558"/>
      <c r="F65" s="552"/>
      <c r="G65" s="390"/>
      <c r="H65" s="548"/>
      <c r="I65" s="548"/>
      <c r="J65" s="548"/>
      <c r="K65" s="548"/>
      <c r="L65" s="548"/>
      <c r="M65" s="550"/>
    </row>
    <row r="66" spans="1:13" hidden="1">
      <c r="A66" s="553"/>
      <c r="B66" s="554"/>
      <c r="C66" s="554"/>
      <c r="D66" s="556"/>
      <c r="E66" s="558"/>
      <c r="F66" s="552"/>
      <c r="G66" s="390"/>
      <c r="H66" s="548"/>
      <c r="I66" s="548"/>
      <c r="J66" s="548"/>
      <c r="K66" s="548"/>
      <c r="L66" s="548"/>
      <c r="M66" s="550"/>
    </row>
    <row r="67" spans="1:13" ht="27.75" hidden="1" customHeight="1">
      <c r="A67" s="553"/>
      <c r="B67" s="554"/>
      <c r="C67" s="554"/>
      <c r="D67" s="556"/>
      <c r="E67" s="558"/>
      <c r="F67" s="552"/>
      <c r="G67" s="390"/>
      <c r="H67" s="548"/>
      <c r="I67" s="548"/>
      <c r="J67" s="548"/>
      <c r="K67" s="548"/>
      <c r="L67" s="548"/>
      <c r="M67" s="550"/>
    </row>
    <row r="68" spans="1:13" hidden="1">
      <c r="A68" s="553"/>
      <c r="B68" s="554"/>
      <c r="C68" s="554"/>
      <c r="D68" s="556"/>
      <c r="E68" s="558"/>
      <c r="F68" s="552"/>
      <c r="G68" s="390"/>
      <c r="H68" s="548"/>
      <c r="I68" s="548"/>
      <c r="J68" s="548"/>
      <c r="K68" s="548"/>
      <c r="L68" s="548"/>
      <c r="M68" s="550"/>
    </row>
    <row r="69" spans="1:13" hidden="1">
      <c r="A69" s="553"/>
      <c r="B69" s="554"/>
      <c r="C69" s="554"/>
      <c r="D69" s="556"/>
      <c r="E69" s="558"/>
      <c r="F69" s="552"/>
      <c r="G69" s="390"/>
      <c r="H69" s="548"/>
      <c r="I69" s="548"/>
      <c r="J69" s="548"/>
      <c r="K69" s="548"/>
      <c r="L69" s="548"/>
      <c r="M69" s="550"/>
    </row>
    <row r="70" spans="1:13" hidden="1">
      <c r="A70" s="553">
        <f>'7- Mapa Final'!A70</f>
        <v>7</v>
      </c>
      <c r="B70" s="554" t="str">
        <f>'7- Mapa Final'!B70</f>
        <v>Ofrecer, prometer, entregar, aceptar o solicitar una ventaja indebida para ocultar, modificar o eliminar información publicada en el Portal Web de la Rama Judicial para  favorecer intereses en beneficio propio o de terceros.</v>
      </c>
      <c r="C70" s="554" t="str">
        <f>'7- Mapa Final'!C70</f>
        <v xml:space="preserve"> Cuando la información que se publica en el Portal de la Rama Judicial se oculta, modifica o elimina de manera indebida, afectando la imagen reputacional de la Rama Judicial.</v>
      </c>
      <c r="D70" s="555" t="str">
        <f>'7- Mapa Final'!J70</f>
        <v>Muy Baja - 1</v>
      </c>
      <c r="E70" s="557" t="str">
        <f>'7- Mapa Final'!K70</f>
        <v>Menor - 2</v>
      </c>
      <c r="F70" s="552" t="str">
        <f>'7- Mapa Final'!M70</f>
        <v>Bajo - 2</v>
      </c>
      <c r="G70" s="390" t="s">
        <v>454</v>
      </c>
      <c r="H70" s="548"/>
      <c r="I70" s="548"/>
      <c r="J70" s="548"/>
      <c r="K70" s="548"/>
      <c r="L70" s="548"/>
      <c r="M70" s="550"/>
    </row>
    <row r="71" spans="1:13" hidden="1">
      <c r="A71" s="553"/>
      <c r="B71" s="554"/>
      <c r="C71" s="554"/>
      <c r="D71" s="556"/>
      <c r="E71" s="558"/>
      <c r="F71" s="552"/>
      <c r="G71" s="390"/>
      <c r="H71" s="548"/>
      <c r="I71" s="548"/>
      <c r="J71" s="548"/>
      <c r="K71" s="548"/>
      <c r="L71" s="548"/>
      <c r="M71" s="550"/>
    </row>
    <row r="72" spans="1:13" hidden="1">
      <c r="A72" s="553"/>
      <c r="B72" s="554"/>
      <c r="C72" s="554"/>
      <c r="D72" s="556"/>
      <c r="E72" s="558"/>
      <c r="F72" s="552"/>
      <c r="G72" s="390"/>
      <c r="H72" s="548"/>
      <c r="I72" s="548"/>
      <c r="J72" s="548"/>
      <c r="K72" s="548"/>
      <c r="L72" s="548"/>
      <c r="M72" s="550"/>
    </row>
    <row r="73" spans="1:13" hidden="1">
      <c r="A73" s="553"/>
      <c r="B73" s="554"/>
      <c r="C73" s="554"/>
      <c r="D73" s="556"/>
      <c r="E73" s="558"/>
      <c r="F73" s="552"/>
      <c r="G73" s="390"/>
      <c r="H73" s="548"/>
      <c r="I73" s="548"/>
      <c r="J73" s="548"/>
      <c r="K73" s="548"/>
      <c r="L73" s="548"/>
      <c r="M73" s="550"/>
    </row>
    <row r="74" spans="1:13" hidden="1">
      <c r="A74" s="553"/>
      <c r="B74" s="554"/>
      <c r="C74" s="554"/>
      <c r="D74" s="556"/>
      <c r="E74" s="558"/>
      <c r="F74" s="552"/>
      <c r="G74" s="390"/>
      <c r="H74" s="548"/>
      <c r="I74" s="548"/>
      <c r="J74" s="548"/>
      <c r="K74" s="548"/>
      <c r="L74" s="548"/>
      <c r="M74" s="550"/>
    </row>
    <row r="75" spans="1:13" hidden="1">
      <c r="A75" s="553"/>
      <c r="B75" s="554"/>
      <c r="C75" s="554"/>
      <c r="D75" s="556"/>
      <c r="E75" s="558"/>
      <c r="F75" s="552"/>
      <c r="G75" s="390"/>
      <c r="H75" s="548"/>
      <c r="I75" s="548"/>
      <c r="J75" s="548"/>
      <c r="K75" s="548"/>
      <c r="L75" s="548"/>
      <c r="M75" s="550"/>
    </row>
    <row r="76" spans="1:13" hidden="1">
      <c r="A76" s="553"/>
      <c r="B76" s="554"/>
      <c r="C76" s="554"/>
      <c r="D76" s="556"/>
      <c r="E76" s="558"/>
      <c r="F76" s="552"/>
      <c r="G76" s="390"/>
      <c r="H76" s="548"/>
      <c r="I76" s="548"/>
      <c r="J76" s="548"/>
      <c r="K76" s="548"/>
      <c r="L76" s="548"/>
      <c r="M76" s="550"/>
    </row>
    <row r="77" spans="1:13" hidden="1">
      <c r="A77" s="553"/>
      <c r="B77" s="554"/>
      <c r="C77" s="554"/>
      <c r="D77" s="556"/>
      <c r="E77" s="558"/>
      <c r="F77" s="552"/>
      <c r="G77" s="390"/>
      <c r="H77" s="548"/>
      <c r="I77" s="548"/>
      <c r="J77" s="548"/>
      <c r="K77" s="548"/>
      <c r="L77" s="548"/>
      <c r="M77" s="550"/>
    </row>
    <row r="78" spans="1:13" hidden="1">
      <c r="A78" s="553"/>
      <c r="B78" s="554"/>
      <c r="C78" s="554"/>
      <c r="D78" s="556"/>
      <c r="E78" s="558"/>
      <c r="F78" s="552"/>
      <c r="G78" s="390"/>
      <c r="H78" s="548"/>
      <c r="I78" s="548"/>
      <c r="J78" s="548"/>
      <c r="K78" s="548"/>
      <c r="L78" s="548"/>
      <c r="M78" s="550"/>
    </row>
    <row r="79" spans="1:13" ht="15.75" hidden="1" thickBot="1">
      <c r="A79" s="588"/>
      <c r="B79" s="589"/>
      <c r="C79" s="589"/>
      <c r="D79" s="590"/>
      <c r="E79" s="591"/>
      <c r="F79" s="592"/>
      <c r="G79" s="391"/>
      <c r="H79" s="593"/>
      <c r="I79" s="593"/>
      <c r="J79" s="593"/>
      <c r="K79" s="593"/>
      <c r="L79" s="593"/>
      <c r="M79" s="594"/>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49" priority="152" operator="containsText" text="1- Bajo">
      <formula>NOT(ISERROR(SEARCH("1- Bajo",A7)))</formula>
    </cfRule>
    <cfRule type="containsText" dxfId="48" priority="151" operator="containsText" text="4- Bajo">
      <formula>NOT(ISERROR(SEARCH("4- Bajo",A7)))</formula>
    </cfRule>
    <cfRule type="containsText" dxfId="47" priority="150" operator="containsText" text="3- Bajo">
      <formula>NOT(ISERROR(SEARCH("3- Bajo",A7)))</formula>
    </cfRule>
    <cfRule type="containsText" dxfId="46" priority="149" operator="containsText" text="4- Moderado">
      <formula>NOT(ISERROR(SEARCH("4- Moderado",A7)))</formula>
    </cfRule>
    <cfRule type="containsText" dxfId="45" priority="148" operator="containsText" text="6- Moderado">
      <formula>NOT(ISERROR(SEARCH("6- Moderado",A7)))</formula>
    </cfRule>
    <cfRule type="containsText" dxfId="44" priority="147" operator="containsText" text="3- Moderado">
      <formula>NOT(ISERROR(SEARCH("3- Moderado",A7)))</formula>
    </cfRule>
  </conditionalFormatting>
  <conditionalFormatting sqref="A10:E10 A20:E20">
    <cfRule type="containsText" dxfId="43" priority="141" operator="containsText" text="3- Moderado">
      <formula>NOT(ISERROR(SEARCH("3- Moderado",A10)))</formula>
    </cfRule>
    <cfRule type="containsText" dxfId="42" priority="146" operator="containsText" text="1- Bajo">
      <formula>NOT(ISERROR(SEARCH("1- Bajo",A10)))</formula>
    </cfRule>
    <cfRule type="containsText" dxfId="41" priority="145" operator="containsText" text="4- Bajo">
      <formula>NOT(ISERROR(SEARCH("4- Bajo",A10)))</formula>
    </cfRule>
    <cfRule type="containsText" dxfId="40" priority="144" operator="containsText" text="3- Bajo">
      <formula>NOT(ISERROR(SEARCH("3- Bajo",A10)))</formula>
    </cfRule>
    <cfRule type="containsText" dxfId="39" priority="143" operator="containsText" text="4- Moderado">
      <formula>NOT(ISERROR(SEARCH("4- Moderado",A10)))</formula>
    </cfRule>
    <cfRule type="containsText" dxfId="38" priority="142" operator="containsText" text="6- Moderado">
      <formula>NOT(ISERROR(SEARCH("6- Moderado",A10)))</formula>
    </cfRule>
  </conditionalFormatting>
  <conditionalFormatting sqref="A30:E30">
    <cfRule type="containsText" dxfId="37" priority="97" operator="containsText" text="4- Moderado">
      <formula>NOT(ISERROR(SEARCH("4- Moderado",A30)))</formula>
    </cfRule>
    <cfRule type="containsText" dxfId="36" priority="96" operator="containsText" text="6- Moderado">
      <formula>NOT(ISERROR(SEARCH("6- Moderado",A30)))</formula>
    </cfRule>
    <cfRule type="containsText" dxfId="35" priority="95" operator="containsText" text="3- Moderado">
      <formula>NOT(ISERROR(SEARCH("3- Moderado",A30)))</formula>
    </cfRule>
    <cfRule type="containsText" dxfId="34" priority="100" operator="containsText" text="1- Bajo">
      <formula>NOT(ISERROR(SEARCH("1- Bajo",A30)))</formula>
    </cfRule>
    <cfRule type="containsText" dxfId="33" priority="99" operator="containsText" text="4- Bajo">
      <formula>NOT(ISERROR(SEARCH("4- Bajo",A30)))</formula>
    </cfRule>
    <cfRule type="containsText" dxfId="32" priority="98" operator="containsText" text="3- Bajo">
      <formula>NOT(ISERROR(SEARCH("3- Bajo",A30)))</formula>
    </cfRule>
  </conditionalFormatting>
  <conditionalFormatting sqref="A40:E40">
    <cfRule type="containsText" dxfId="31" priority="42" operator="containsText" text="3- Bajo">
      <formula>NOT(ISERROR(SEARCH("3- Bajo",A40)))</formula>
    </cfRule>
    <cfRule type="containsText" dxfId="30" priority="43" operator="containsText" text="4- Bajo">
      <formula>NOT(ISERROR(SEARCH("4- Bajo",A40)))</formula>
    </cfRule>
    <cfRule type="containsText" dxfId="29" priority="44" operator="containsText" text="1- Bajo">
      <formula>NOT(ISERROR(SEARCH("1- Bajo",A40)))</formula>
    </cfRule>
    <cfRule type="containsText" dxfId="28" priority="39" operator="containsText" text="3- Moderado">
      <formula>NOT(ISERROR(SEARCH("3- Moderado",A40)))</formula>
    </cfRule>
    <cfRule type="containsText" dxfId="27" priority="40" operator="containsText" text="6- Moderado">
      <formula>NOT(ISERROR(SEARCH("6- Moderado",A40)))</formula>
    </cfRule>
    <cfRule type="containsText" dxfId="26" priority="41" operator="containsText" text="4- Moderado">
      <formula>NOT(ISERROR(SEARCH("4- Moderado",A40)))</formula>
    </cfRule>
  </conditionalFormatting>
  <conditionalFormatting sqref="A50:E50 A60:E60 A70:E70">
    <cfRule type="containsText" dxfId="25" priority="13" operator="containsText" text="4- Moderado">
      <formula>NOT(ISERROR(SEARCH("4- Moderado",A50)))</formula>
    </cfRule>
    <cfRule type="containsText" dxfId="24" priority="16" operator="containsText" text="1- Bajo">
      <formula>NOT(ISERROR(SEARCH("1- Bajo",A50)))</formula>
    </cfRule>
    <cfRule type="containsText" dxfId="23" priority="15" operator="containsText" text="4- Bajo">
      <formula>NOT(ISERROR(SEARCH("4- Bajo",A50)))</formula>
    </cfRule>
    <cfRule type="containsText" dxfId="22" priority="14" operator="containsText" text="3- Bajo">
      <formula>NOT(ISERROR(SEARCH("3- Bajo",A50)))</formula>
    </cfRule>
    <cfRule type="containsText" dxfId="21" priority="12" operator="containsText" text="6- Moderado">
      <formula>NOT(ISERROR(SEARCH("6- Moderado",A50)))</formula>
    </cfRule>
    <cfRule type="containsText" dxfId="20" priority="11" operator="containsText" text="3- Moderado">
      <formula>NOT(ISERROR(SEARCH("3- Moderado",A50)))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7" operator="containsText" text="Baja">
      <formula>NOT(ISERROR(SEARCH("Baja",D10)))</formula>
    </cfRule>
    <cfRule type="containsText" dxfId="12" priority="10" operator="containsText" text="Media">
      <formula>NOT(ISERROR(SEARCH("Media",D10)))</formula>
    </cfRule>
    <cfRule type="containsText" dxfId="11" priority="8" operator="containsText" text="Muy Baja">
      <formula>NOT(ISERROR(SEARCH("Muy 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7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2.xml><?xml version="1.0" encoding="utf-8"?>
<ds:datastoreItem xmlns:ds="http://schemas.openxmlformats.org/officeDocument/2006/customXml" ds:itemID="{C2108AFD-06A3-42B1-A2E9-E0E5312D11EB}">
  <ds:schemaRefs>
    <ds:schemaRef ds:uri="http://purl.org/dc/elements/1.1/"/>
    <ds:schemaRef ds:uri="http://www.w3.org/XML/1998/namespace"/>
    <ds:schemaRef ds:uri="http://purl.org/dc/dcmitype/"/>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b7e8369d-c4e9-4214-9119-84136ff5a782"/>
    <ds:schemaRef ds:uri="0c50ba98-0778-4d96-a450-637e4b97cb43"/>
    <ds:schemaRef ds:uri="http://purl.org/dc/terms/"/>
  </ds:schemaRefs>
</ds:datastoreItem>
</file>

<file path=customXml/itemProps3.xml><?xml version="1.0" encoding="utf-8"?>
<ds:datastoreItem xmlns:ds="http://schemas.openxmlformats.org/officeDocument/2006/customXml" ds:itemID="{2A81BE16-E5AB-4DEB-9C46-D0FD8C6AF3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2025-08-11T21:00:55Z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